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2B021792-3C3D-4BC7-A6FC-911F59D572DA}" xr6:coauthVersionLast="47" xr6:coauthVersionMax="47" xr10:uidLastSave="{00000000-0000-0000-0000-000000000000}"/>
  <bookViews>
    <workbookView xWindow="-28920" yWindow="-1095" windowWidth="29040" windowHeight="15840" activeTab="3" xr2:uid="{E086472F-9D10-4DDB-B07F-D3FBAE1792C8}"/>
  </bookViews>
  <sheets>
    <sheet name="Summary E3 NSPI" sheetId="5" r:id="rId1"/>
    <sheet name="Residential" sheetId="3" r:id="rId2"/>
    <sheet name="GeneralDemand" sheetId="1" r:id="rId3"/>
    <sheet name="Combined Peak" sheetId="6" r:id="rId4"/>
    <sheet name="HP Energy Calc" sheetId="7" r:id="rId5"/>
  </sheets>
  <definedNames>
    <definedName name="_xlnm.Print_Titles" localSheetId="3">'Combined Peak'!$1:$1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7" l="1"/>
  <c r="C3" i="5" l="1"/>
  <c r="C2" i="5"/>
  <c r="E12" i="3"/>
  <c r="E11" i="3" s="1"/>
  <c r="E13" i="3"/>
  <c r="E11" i="1"/>
  <c r="E12" i="1"/>
  <c r="E13" i="1"/>
  <c r="D3" i="5"/>
  <c r="I3" i="3"/>
  <c r="I2" i="3" s="1"/>
  <c r="I3" i="1"/>
  <c r="I2" i="1" s="1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D2" i="5" s="1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3" i="5" l="1"/>
  <c r="F3" i="5" s="1"/>
  <c r="E2" i="5"/>
  <c r="F2" i="5" s="1"/>
  <c r="D22" i="3" l="1"/>
  <c r="D21" i="3"/>
  <c r="D20" i="3"/>
  <c r="D19" i="3"/>
  <c r="B3" i="5" s="1"/>
  <c r="D18" i="3"/>
  <c r="D17" i="3"/>
  <c r="D16" i="3"/>
  <c r="D15" i="3"/>
  <c r="D14" i="3"/>
  <c r="B2" i="5" s="1"/>
  <c r="D13" i="3"/>
  <c r="D12" i="3"/>
  <c r="D12" i="1" l="1"/>
  <c r="D13" i="1"/>
  <c r="D14" i="1"/>
  <c r="D15" i="1"/>
  <c r="D16" i="1"/>
  <c r="D17" i="1"/>
  <c r="D18" i="1"/>
  <c r="D19" i="1"/>
  <c r="D20" i="1"/>
  <c r="D21" i="1"/>
  <c r="D22" i="1"/>
</calcChain>
</file>

<file path=xl/sharedStrings.xml><?xml version="1.0" encoding="utf-8"?>
<sst xmlns="http://schemas.openxmlformats.org/spreadsheetml/2006/main" count="31" uniqueCount="27">
  <si>
    <t>Peak Diff</t>
  </si>
  <si>
    <t>Energy Diff</t>
  </si>
  <si>
    <t>NS Power HP Energy (GWh)</t>
  </si>
  <si>
    <t>E3 HP Energy (GWh)</t>
  </si>
  <si>
    <t>NS Power HP Peak (MW)</t>
  </si>
  <si>
    <t>E3 HP Peak (MW)</t>
  </si>
  <si>
    <t>Additional Peak in Forecast (MW)</t>
  </si>
  <si>
    <t>General Demand - Current forecast</t>
  </si>
  <si>
    <t>General Demand - no HP growth</t>
  </si>
  <si>
    <t>Peak - Current Fcst</t>
  </si>
  <si>
    <t>Existing Customers</t>
  </si>
  <si>
    <t>Residential avg use - Current forecast</t>
  </si>
  <si>
    <t>Residential avg use - no HP growth</t>
  </si>
  <si>
    <t>Peak - no HP Growth</t>
  </si>
  <si>
    <t>Peak impact that is already included</t>
  </si>
  <si>
    <t>E3 Peak</t>
  </si>
  <si>
    <t>E3 Energy</t>
  </si>
  <si>
    <t>Year</t>
  </si>
  <si>
    <t>Total Cumulative New Installs</t>
  </si>
  <si>
    <t>% Install Non-Elec. Heat</t>
  </si>
  <si>
    <t>% Install Elec. Heat</t>
  </si>
  <si>
    <t>Overall % Sat. for Heating</t>
  </si>
  <si>
    <t>Overall Heating Intensity (kWh/house)</t>
  </si>
  <si>
    <t>Overall % Sat. for Cooling</t>
  </si>
  <si>
    <t>Overall Cooling Intensity (kWh/house)</t>
  </si>
  <si>
    <t>HP Energy</t>
  </si>
  <si>
    <t>Difference due to rounding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</si>
</sst>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1" applyNumberFormat="1" applyFont="1"/>
    <xf numFmtId="2" fontId="0" fillId="0" borderId="0" xfId="0" applyNumberFormat="1"/>
    <xf numFmtId="43" fontId="0" fillId="0" borderId="0" xfId="0" applyNumberFormat="1"/>
    <xf numFmtId="166" fontId="0" fillId="0" borderId="0" xfId="2" applyNumberFormat="1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686D4-E471-4A72-AB04-143957BFEF43}">
  <dimension ref="A1:F3"/>
  <sheetViews>
    <sheetView view="pageBreakPreview" zoomScale="60" zoomScaleNormal="100" workbookViewId="0">
      <selection activeCell="C1" sqref="C1"/>
    </sheetView>
  </sheetViews>
  <sheetFormatPr defaultRowHeight="14.5" x14ac:dyDescent="0.35"/>
  <sheetData>
    <row r="1" spans="1:6" ht="70" x14ac:dyDescent="0.35"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</row>
    <row r="2" spans="1:6" x14ac:dyDescent="0.35">
      <c r="A2">
        <v>2025</v>
      </c>
      <c r="B2" s="1">
        <f>Residential!D14+GeneralDemand!D14/1000</f>
        <v>99.599680399999812</v>
      </c>
      <c r="C2" s="1">
        <f>Residential!E14+GeneralDemand!E14-Residential!E11-GeneralDemand!E11</f>
        <v>25.724999999999998</v>
      </c>
      <c r="D2" s="1">
        <f>'Combined Peak'!E26</f>
        <v>47.448008000000073</v>
      </c>
      <c r="E2" s="1">
        <f>Residential!I4+GeneralDemand!I4-Residential!I2-GeneralDemand!I2</f>
        <v>47.35</v>
      </c>
      <c r="F2" s="4">
        <f>E2-D2</f>
        <v>-9.8008000000071149E-2</v>
      </c>
    </row>
    <row r="3" spans="1:6" x14ac:dyDescent="0.35">
      <c r="A3">
        <v>2030</v>
      </c>
      <c r="B3" s="1">
        <f>Residential!D19+GeneralDemand!D19/1000</f>
        <v>292.3574568199997</v>
      </c>
      <c r="C3" s="1">
        <f>Residential!E19+GeneralDemand!E19-Residential!E11-GeneralDemand!E11</f>
        <v>142.32500000000002</v>
      </c>
      <c r="D3" s="1">
        <f>'Combined Peak'!E86</f>
        <v>138.91233499999998</v>
      </c>
      <c r="E3" s="1">
        <f>Residential!I9+GeneralDemand!I9-Residential!I2-GeneralDemand!I2</f>
        <v>241.14999999999998</v>
      </c>
      <c r="F3" s="4">
        <f>E3-D3</f>
        <v>102.23766499999999</v>
      </c>
    </row>
  </sheetData>
  <pageMargins left="0.7" right="0.7" top="1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7D392-7A9D-44CE-984C-6A306620D893}">
  <sheetPr>
    <pageSetUpPr fitToPage="1"/>
  </sheetPr>
  <dimension ref="A1:P30"/>
  <sheetViews>
    <sheetView view="pageBreakPreview" zoomScale="60" zoomScaleNormal="100" workbookViewId="0">
      <selection activeCell="I2" sqref="I2"/>
    </sheetView>
  </sheetViews>
  <sheetFormatPr defaultRowHeight="14.5" x14ac:dyDescent="0.35"/>
  <cols>
    <col min="2" max="2" width="11.54296875" customWidth="1"/>
    <col min="4" max="4" width="10.54296875" customWidth="1"/>
    <col min="5" max="6" width="11.1796875" bestFit="1" customWidth="1"/>
  </cols>
  <sheetData>
    <row r="1" spans="1:16" x14ac:dyDescent="0.35">
      <c r="B1" t="s">
        <v>11</v>
      </c>
      <c r="C1" t="s">
        <v>12</v>
      </c>
      <c r="D1" t="s">
        <v>1</v>
      </c>
      <c r="I1" t="s">
        <v>15</v>
      </c>
    </row>
    <row r="2" spans="1:16" x14ac:dyDescent="0.35">
      <c r="A2">
        <v>2013</v>
      </c>
      <c r="B2" s="2">
        <v>9737.4</v>
      </c>
      <c r="C2" s="1">
        <v>9737.4</v>
      </c>
      <c r="H2">
        <v>2023</v>
      </c>
      <c r="I2" s="3">
        <f>I3-$I$4/4</f>
        <v>15.550000000000002</v>
      </c>
      <c r="J2" t="s">
        <v>14</v>
      </c>
    </row>
    <row r="3" spans="1:16" x14ac:dyDescent="0.35">
      <c r="A3">
        <v>2014</v>
      </c>
      <c r="B3" s="2">
        <v>9597.49</v>
      </c>
      <c r="C3" s="1">
        <v>9597.49</v>
      </c>
      <c r="H3">
        <v>2024</v>
      </c>
      <c r="I3" s="3">
        <f>I4-$I$4/4</f>
        <v>23.325000000000003</v>
      </c>
    </row>
    <row r="4" spans="1:16" x14ac:dyDescent="0.35">
      <c r="A4">
        <v>2015</v>
      </c>
      <c r="B4" s="2">
        <v>9907.75</v>
      </c>
      <c r="C4" s="1">
        <v>9907.75</v>
      </c>
      <c r="H4">
        <v>2025</v>
      </c>
      <c r="I4">
        <v>31.1</v>
      </c>
    </row>
    <row r="5" spans="1:16" x14ac:dyDescent="0.35">
      <c r="A5">
        <v>2016</v>
      </c>
      <c r="B5" s="2">
        <v>9496.84</v>
      </c>
      <c r="C5" s="1">
        <v>9496.84</v>
      </c>
      <c r="H5">
        <v>2026</v>
      </c>
    </row>
    <row r="6" spans="1:16" x14ac:dyDescent="0.35">
      <c r="A6">
        <v>2017</v>
      </c>
      <c r="B6" s="2">
        <v>9470.56</v>
      </c>
      <c r="C6" s="1">
        <v>9470.56</v>
      </c>
      <c r="H6">
        <v>2027</v>
      </c>
    </row>
    <row r="7" spans="1:16" x14ac:dyDescent="0.35">
      <c r="A7">
        <v>2018</v>
      </c>
      <c r="B7" s="2">
        <v>9711.9599999999991</v>
      </c>
      <c r="C7" s="1">
        <v>9711.9599999999991</v>
      </c>
      <c r="H7">
        <v>2028</v>
      </c>
    </row>
    <row r="8" spans="1:16" x14ac:dyDescent="0.35">
      <c r="A8">
        <v>2019</v>
      </c>
      <c r="B8" s="2">
        <v>9812.07</v>
      </c>
      <c r="C8" s="1">
        <v>9812.07</v>
      </c>
      <c r="H8">
        <v>2029</v>
      </c>
    </row>
    <row r="9" spans="1:16" x14ac:dyDescent="0.35">
      <c r="A9">
        <v>2020</v>
      </c>
      <c r="B9" s="2">
        <v>9699.43</v>
      </c>
      <c r="C9" s="1">
        <v>9699.43</v>
      </c>
      <c r="E9" t="s">
        <v>16</v>
      </c>
      <c r="H9">
        <v>2030</v>
      </c>
      <c r="I9">
        <v>99.7</v>
      </c>
    </row>
    <row r="10" spans="1:16" x14ac:dyDescent="0.35">
      <c r="A10">
        <v>2021</v>
      </c>
      <c r="B10" s="2">
        <v>9640.3799999999992</v>
      </c>
      <c r="C10" s="1">
        <v>9640.3799999999992</v>
      </c>
      <c r="D10" t="s">
        <v>10</v>
      </c>
      <c r="H10">
        <v>2031</v>
      </c>
      <c r="P10" s="4"/>
    </row>
    <row r="11" spans="1:16" x14ac:dyDescent="0.35">
      <c r="A11">
        <v>2022</v>
      </c>
      <c r="B11" s="2">
        <v>9814.5</v>
      </c>
      <c r="C11" s="1">
        <v>9814.5</v>
      </c>
      <c r="D11" s="1">
        <v>488654</v>
      </c>
      <c r="E11" s="4">
        <f t="shared" ref="E11:E12" si="0">E12-$E$14/4</f>
        <v>0.5</v>
      </c>
      <c r="H11">
        <v>2032</v>
      </c>
      <c r="K11" s="4"/>
    </row>
    <row r="12" spans="1:16" x14ac:dyDescent="0.35">
      <c r="A12">
        <v>2023</v>
      </c>
      <c r="B12" s="2">
        <v>9843.91</v>
      </c>
      <c r="C12" s="1">
        <v>9843.91</v>
      </c>
      <c r="D12" s="1">
        <f>B12-C12</f>
        <v>0</v>
      </c>
      <c r="E12" s="4">
        <f t="shared" si="0"/>
        <v>1</v>
      </c>
      <c r="H12">
        <v>2033</v>
      </c>
    </row>
    <row r="13" spans="1:16" x14ac:dyDescent="0.35">
      <c r="A13">
        <v>2024</v>
      </c>
      <c r="B13" s="2">
        <v>9883.31</v>
      </c>
      <c r="C13" s="1">
        <v>9805.23</v>
      </c>
      <c r="D13" s="1">
        <f t="shared" ref="D13:D22" si="1">(B13-C13)*$D$11/1000000</f>
        <v>38.154104319999966</v>
      </c>
      <c r="E13" s="4">
        <f>E14-$E$14/4</f>
        <v>1.5</v>
      </c>
      <c r="I13" s="6"/>
    </row>
    <row r="14" spans="1:16" x14ac:dyDescent="0.35">
      <c r="A14">
        <v>2025</v>
      </c>
      <c r="B14" s="2">
        <v>9826.27</v>
      </c>
      <c r="C14" s="1">
        <v>9678.67</v>
      </c>
      <c r="D14" s="1">
        <f t="shared" si="1"/>
        <v>72.12533040000018</v>
      </c>
      <c r="E14" s="1">
        <v>2</v>
      </c>
      <c r="I14" s="6"/>
    </row>
    <row r="15" spans="1:16" x14ac:dyDescent="0.35">
      <c r="A15">
        <v>2026</v>
      </c>
      <c r="B15" s="2">
        <v>9854.16</v>
      </c>
      <c r="C15" s="1">
        <v>9660.7199999999993</v>
      </c>
      <c r="D15" s="1">
        <f t="shared" si="1"/>
        <v>94.525229760000244</v>
      </c>
    </row>
    <row r="16" spans="1:16" x14ac:dyDescent="0.35">
      <c r="A16">
        <v>2027</v>
      </c>
      <c r="B16" s="2">
        <v>9918.75</v>
      </c>
      <c r="C16" s="1">
        <v>9678.93</v>
      </c>
      <c r="D16" s="1">
        <f t="shared" si="1"/>
        <v>117.18900227999985</v>
      </c>
    </row>
    <row r="17" spans="1:6" x14ac:dyDescent="0.35">
      <c r="A17">
        <v>2028</v>
      </c>
      <c r="B17" s="2">
        <v>10022.27</v>
      </c>
      <c r="C17" s="1">
        <v>9729.93</v>
      </c>
      <c r="D17" s="1">
        <f t="shared" si="1"/>
        <v>142.85311036000007</v>
      </c>
    </row>
    <row r="18" spans="1:6" x14ac:dyDescent="0.35">
      <c r="A18">
        <v>2029</v>
      </c>
      <c r="B18" s="2">
        <v>10037.77</v>
      </c>
      <c r="C18" s="1">
        <v>9700.6200000000008</v>
      </c>
      <c r="D18" s="1">
        <f t="shared" si="1"/>
        <v>164.74969609999982</v>
      </c>
    </row>
    <row r="19" spans="1:6" x14ac:dyDescent="0.35">
      <c r="A19">
        <v>2030</v>
      </c>
      <c r="B19" s="2">
        <v>10085.93</v>
      </c>
      <c r="C19" s="1">
        <v>9704.1</v>
      </c>
      <c r="D19" s="1">
        <f t="shared" si="1"/>
        <v>186.58275681999996</v>
      </c>
      <c r="E19" s="5">
        <v>55</v>
      </c>
    </row>
    <row r="20" spans="1:6" x14ac:dyDescent="0.35">
      <c r="A20">
        <v>2031</v>
      </c>
      <c r="B20" s="2">
        <v>10134.85</v>
      </c>
      <c r="C20" s="1">
        <v>9709.58</v>
      </c>
      <c r="D20" s="1">
        <f t="shared" si="1"/>
        <v>207.80988658000021</v>
      </c>
      <c r="F20" s="5"/>
    </row>
    <row r="21" spans="1:6" x14ac:dyDescent="0.35">
      <c r="A21">
        <v>2032</v>
      </c>
      <c r="B21" s="2">
        <v>10224</v>
      </c>
      <c r="C21" s="1">
        <v>9754.69</v>
      </c>
      <c r="D21" s="1">
        <f t="shared" si="1"/>
        <v>229.33020873999973</v>
      </c>
    </row>
    <row r="22" spans="1:6" x14ac:dyDescent="0.35">
      <c r="A22">
        <v>2033</v>
      </c>
      <c r="B22" s="2">
        <v>10230.459999999999</v>
      </c>
      <c r="C22" s="1">
        <v>9725.9</v>
      </c>
      <c r="D22" s="1">
        <f t="shared" si="1"/>
        <v>246.55526223999973</v>
      </c>
    </row>
    <row r="23" spans="1:6" x14ac:dyDescent="0.35">
      <c r="B23" s="2"/>
      <c r="C23" s="1"/>
    </row>
    <row r="24" spans="1:6" x14ac:dyDescent="0.35">
      <c r="B24" s="2"/>
      <c r="C24" s="1"/>
    </row>
    <row r="25" spans="1:6" x14ac:dyDescent="0.35">
      <c r="B25" s="2"/>
      <c r="C25" s="1"/>
      <c r="D25" s="7"/>
    </row>
    <row r="26" spans="1:6" x14ac:dyDescent="0.35">
      <c r="B26" s="2"/>
      <c r="C26" s="1"/>
    </row>
    <row r="27" spans="1:6" x14ac:dyDescent="0.35">
      <c r="B27" s="2"/>
      <c r="C27" s="1"/>
    </row>
    <row r="28" spans="1:6" x14ac:dyDescent="0.35">
      <c r="B28" s="2"/>
      <c r="C28" s="1"/>
    </row>
    <row r="29" spans="1:6" x14ac:dyDescent="0.35">
      <c r="B29" s="2"/>
      <c r="C29" s="1"/>
    </row>
    <row r="30" spans="1:6" x14ac:dyDescent="0.35">
      <c r="B30" s="2"/>
      <c r="C30" s="1"/>
    </row>
  </sheetData>
  <pageMargins left="0.7" right="0.7" top="1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676F-D19F-425B-9B91-ECF01E727B2F}">
  <sheetPr>
    <pageSetUpPr fitToPage="1"/>
  </sheetPr>
  <dimension ref="A1:P30"/>
  <sheetViews>
    <sheetView view="pageBreakPreview" zoomScale="60" zoomScaleNormal="100" workbookViewId="0">
      <selection activeCell="E10" sqref="E10"/>
    </sheetView>
  </sheetViews>
  <sheetFormatPr defaultRowHeight="14.5" x14ac:dyDescent="0.35"/>
  <cols>
    <col min="5" max="6" width="11.1796875" bestFit="1" customWidth="1"/>
  </cols>
  <sheetData>
    <row r="1" spans="1:16" x14ac:dyDescent="0.35">
      <c r="B1" t="s">
        <v>7</v>
      </c>
      <c r="C1" t="s">
        <v>8</v>
      </c>
      <c r="D1" t="s">
        <v>1</v>
      </c>
      <c r="I1" t="s">
        <v>15</v>
      </c>
    </row>
    <row r="2" spans="1:16" x14ac:dyDescent="0.35">
      <c r="A2">
        <v>2013</v>
      </c>
      <c r="B2">
        <v>2725737.57</v>
      </c>
      <c r="C2" s="1">
        <v>2725737.57</v>
      </c>
      <c r="H2">
        <v>2023</v>
      </c>
      <c r="I2">
        <f>I3-$I$4/4</f>
        <v>31.800000000000004</v>
      </c>
      <c r="J2" t="s">
        <v>14</v>
      </c>
    </row>
    <row r="3" spans="1:16" x14ac:dyDescent="0.35">
      <c r="A3">
        <v>2014</v>
      </c>
      <c r="B3">
        <v>2668091.2400000002</v>
      </c>
      <c r="C3" s="1">
        <v>2668091.2400000002</v>
      </c>
      <c r="H3">
        <v>2024</v>
      </c>
      <c r="I3">
        <f>I4-$I$4/4</f>
        <v>47.7</v>
      </c>
    </row>
    <row r="4" spans="1:16" x14ac:dyDescent="0.35">
      <c r="A4">
        <v>2015</v>
      </c>
      <c r="B4">
        <v>2694612.65</v>
      </c>
      <c r="C4" s="1">
        <v>2694612.65</v>
      </c>
      <c r="H4">
        <v>2025</v>
      </c>
      <c r="I4">
        <v>63.6</v>
      </c>
    </row>
    <row r="5" spans="1:16" x14ac:dyDescent="0.35">
      <c r="A5">
        <v>2016</v>
      </c>
      <c r="B5">
        <v>2664269.84</v>
      </c>
      <c r="C5" s="1">
        <v>2664269.84</v>
      </c>
      <c r="H5">
        <v>2026</v>
      </c>
    </row>
    <row r="6" spans="1:16" x14ac:dyDescent="0.35">
      <c r="A6">
        <v>2017</v>
      </c>
      <c r="B6">
        <v>2647980.7999999998</v>
      </c>
      <c r="C6" s="1">
        <v>2647980.7999999998</v>
      </c>
      <c r="H6">
        <v>2027</v>
      </c>
    </row>
    <row r="7" spans="1:16" x14ac:dyDescent="0.35">
      <c r="A7">
        <v>2018</v>
      </c>
      <c r="B7">
        <v>2729314.2199999997</v>
      </c>
      <c r="C7" s="1">
        <v>2729314.2199999997</v>
      </c>
      <c r="H7">
        <v>2028</v>
      </c>
    </row>
    <row r="8" spans="1:16" x14ac:dyDescent="0.35">
      <c r="A8">
        <v>2019</v>
      </c>
      <c r="B8">
        <v>2713912.95</v>
      </c>
      <c r="C8" s="1">
        <v>2713912.95</v>
      </c>
      <c r="H8">
        <v>2029</v>
      </c>
    </row>
    <row r="9" spans="1:16" x14ac:dyDescent="0.35">
      <c r="A9">
        <v>2020</v>
      </c>
      <c r="B9">
        <v>2462859.39</v>
      </c>
      <c r="C9" s="1">
        <v>2462859.39</v>
      </c>
      <c r="E9" t="s">
        <v>16</v>
      </c>
      <c r="H9">
        <v>2030</v>
      </c>
      <c r="I9">
        <v>188.8</v>
      </c>
    </row>
    <row r="10" spans="1:16" x14ac:dyDescent="0.35">
      <c r="A10">
        <v>2021</v>
      </c>
      <c r="B10">
        <v>2577255.79</v>
      </c>
      <c r="C10" s="1">
        <v>2577255.79</v>
      </c>
      <c r="H10">
        <v>2031</v>
      </c>
      <c r="P10" s="4"/>
    </row>
    <row r="11" spans="1:16" x14ac:dyDescent="0.35">
      <c r="A11">
        <v>2022</v>
      </c>
      <c r="B11">
        <v>2635787.34</v>
      </c>
      <c r="C11" s="1">
        <v>2635787.34</v>
      </c>
      <c r="E11" s="3">
        <f>E12-$E$14/4</f>
        <v>8.0749999999999993</v>
      </c>
      <c r="H11">
        <v>2032</v>
      </c>
      <c r="K11" s="4"/>
    </row>
    <row r="12" spans="1:16" x14ac:dyDescent="0.35">
      <c r="A12">
        <v>2023</v>
      </c>
      <c r="B12">
        <v>2703164.04</v>
      </c>
      <c r="C12" s="1">
        <v>2703164.04</v>
      </c>
      <c r="D12" s="1">
        <f t="shared" ref="D12:D21" si="0">B12-C12</f>
        <v>0</v>
      </c>
      <c r="E12" s="3">
        <f>E13-$E$14/4</f>
        <v>16.149999999999999</v>
      </c>
      <c r="H12">
        <v>2033</v>
      </c>
    </row>
    <row r="13" spans="1:16" x14ac:dyDescent="0.35">
      <c r="A13">
        <v>2024</v>
      </c>
      <c r="B13">
        <v>2713320.99</v>
      </c>
      <c r="C13" s="1">
        <v>2700016.49</v>
      </c>
      <c r="D13" s="1">
        <f t="shared" si="0"/>
        <v>13304.5</v>
      </c>
      <c r="E13" s="3">
        <f>E14-$E$14/4</f>
        <v>24.224999999999998</v>
      </c>
    </row>
    <row r="14" spans="1:16" x14ac:dyDescent="0.35">
      <c r="A14">
        <v>2025</v>
      </c>
      <c r="B14">
        <v>2719762.59</v>
      </c>
      <c r="C14" s="1">
        <v>2692288.24</v>
      </c>
      <c r="D14" s="1">
        <f t="shared" si="0"/>
        <v>27474.349999999627</v>
      </c>
      <c r="E14">
        <v>32.299999999999997</v>
      </c>
      <c r="I14" s="8"/>
    </row>
    <row r="15" spans="1:16" x14ac:dyDescent="0.35">
      <c r="A15">
        <v>2026</v>
      </c>
      <c r="B15">
        <v>2737333.33</v>
      </c>
      <c r="C15" s="1">
        <v>2694821.37</v>
      </c>
      <c r="D15" s="1">
        <f t="shared" si="0"/>
        <v>42511.959999999963</v>
      </c>
    </row>
    <row r="16" spans="1:16" x14ac:dyDescent="0.35">
      <c r="A16">
        <v>2027</v>
      </c>
      <c r="B16">
        <v>2748827.06</v>
      </c>
      <c r="C16" s="1">
        <v>2695194.4</v>
      </c>
      <c r="D16" s="1">
        <f t="shared" si="0"/>
        <v>53632.660000000149</v>
      </c>
    </row>
    <row r="17" spans="1:6" x14ac:dyDescent="0.35">
      <c r="A17">
        <v>2028</v>
      </c>
      <c r="B17">
        <v>2768233.46</v>
      </c>
      <c r="C17" s="1">
        <v>2697871.38</v>
      </c>
      <c r="D17" s="1">
        <f t="shared" si="0"/>
        <v>70362.080000000075</v>
      </c>
    </row>
    <row r="18" spans="1:6" x14ac:dyDescent="0.35">
      <c r="A18">
        <v>2029</v>
      </c>
      <c r="B18">
        <v>2775073.13</v>
      </c>
      <c r="C18" s="1">
        <v>2688033.55</v>
      </c>
      <c r="D18" s="1">
        <f t="shared" si="0"/>
        <v>87039.580000000075</v>
      </c>
    </row>
    <row r="19" spans="1:6" x14ac:dyDescent="0.35">
      <c r="A19">
        <v>2030</v>
      </c>
      <c r="B19">
        <v>2786249.61</v>
      </c>
      <c r="C19" s="1">
        <v>2680474.91</v>
      </c>
      <c r="D19" s="1">
        <f t="shared" si="0"/>
        <v>105774.69999999972</v>
      </c>
      <c r="E19" s="5">
        <v>95.9</v>
      </c>
    </row>
    <row r="20" spans="1:6" x14ac:dyDescent="0.35">
      <c r="A20">
        <v>2031</v>
      </c>
      <c r="B20">
        <v>2803035.43</v>
      </c>
      <c r="C20" s="1">
        <v>2678075.58</v>
      </c>
      <c r="D20" s="1">
        <f t="shared" si="0"/>
        <v>124959.85000000009</v>
      </c>
      <c r="F20" s="5"/>
    </row>
    <row r="21" spans="1:6" x14ac:dyDescent="0.35">
      <c r="A21">
        <v>2032</v>
      </c>
      <c r="B21">
        <v>2833411.01</v>
      </c>
      <c r="C21" s="1">
        <v>2688317.92</v>
      </c>
      <c r="D21" s="1">
        <f t="shared" si="0"/>
        <v>145093.08999999985</v>
      </c>
    </row>
    <row r="22" spans="1:6" x14ac:dyDescent="0.35">
      <c r="A22">
        <v>2033</v>
      </c>
      <c r="B22">
        <v>2854879.67</v>
      </c>
      <c r="C22" s="1">
        <v>2685437.59</v>
      </c>
      <c r="D22" s="1">
        <f>B22-C22</f>
        <v>169442.08000000007</v>
      </c>
    </row>
    <row r="23" spans="1:6" x14ac:dyDescent="0.35">
      <c r="C23" s="1"/>
    </row>
    <row r="24" spans="1:6" x14ac:dyDescent="0.35">
      <c r="C24" s="1"/>
    </row>
    <row r="25" spans="1:6" x14ac:dyDescent="0.35">
      <c r="C25" s="1"/>
    </row>
    <row r="26" spans="1:6" x14ac:dyDescent="0.35">
      <c r="C26" s="1"/>
    </row>
    <row r="27" spans="1:6" x14ac:dyDescent="0.35">
      <c r="C27" s="1"/>
    </row>
    <row r="28" spans="1:6" x14ac:dyDescent="0.35">
      <c r="C28" s="1"/>
    </row>
    <row r="29" spans="1:6" x14ac:dyDescent="0.35">
      <c r="C29" s="1"/>
    </row>
    <row r="30" spans="1:6" x14ac:dyDescent="0.35">
      <c r="C30" s="1"/>
    </row>
  </sheetData>
  <pageMargins left="0.7" right="0.7" top="1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1EFB-9DA2-4621-9D30-03028BF89F04}">
  <dimension ref="A1:E229"/>
  <sheetViews>
    <sheetView tabSelected="1" view="pageBreakPreview" zoomScale="60" zoomScaleNormal="100" workbookViewId="0">
      <selection activeCell="C1" sqref="C1"/>
    </sheetView>
  </sheetViews>
  <sheetFormatPr defaultRowHeight="14.5" x14ac:dyDescent="0.35"/>
  <cols>
    <col min="1" max="1" width="9.1796875" customWidth="1"/>
    <col min="3" max="3" width="21" customWidth="1"/>
    <col min="4" max="4" width="22" customWidth="1"/>
    <col min="5" max="5" width="13.26953125" customWidth="1"/>
  </cols>
  <sheetData>
    <row r="1" spans="1:5" x14ac:dyDescent="0.35">
      <c r="C1" t="s">
        <v>9</v>
      </c>
      <c r="D1" t="s">
        <v>13</v>
      </c>
      <c r="E1" t="s">
        <v>0</v>
      </c>
    </row>
    <row r="2" spans="1:5" x14ac:dyDescent="0.35">
      <c r="A2">
        <v>2023</v>
      </c>
      <c r="B2">
        <v>1</v>
      </c>
      <c r="C2" s="2">
        <v>2010.6921159999999</v>
      </c>
      <c r="D2" s="2">
        <v>2010.880772</v>
      </c>
      <c r="E2" s="2">
        <f>C2-D2</f>
        <v>-0.18865600000003724</v>
      </c>
    </row>
    <row r="3" spans="1:5" x14ac:dyDescent="0.35">
      <c r="A3">
        <v>2023</v>
      </c>
      <c r="B3">
        <v>2</v>
      </c>
      <c r="C3" s="2">
        <v>1941.021101</v>
      </c>
      <c r="D3" s="2">
        <v>1941.1831830000001</v>
      </c>
      <c r="E3" s="2">
        <f t="shared" ref="E3:E66" si="0">C3-D3</f>
        <v>-0.1620820000000549</v>
      </c>
    </row>
    <row r="4" spans="1:5" x14ac:dyDescent="0.35">
      <c r="A4">
        <v>2023</v>
      </c>
      <c r="B4">
        <v>3</v>
      </c>
      <c r="C4" s="2">
        <v>1757.4174519999999</v>
      </c>
      <c r="D4" s="2">
        <v>1757.5407640000001</v>
      </c>
      <c r="E4" s="2">
        <f t="shared" si="0"/>
        <v>-0.12331200000016906</v>
      </c>
    </row>
    <row r="5" spans="1:5" x14ac:dyDescent="0.35">
      <c r="A5">
        <v>2023</v>
      </c>
      <c r="B5">
        <v>4</v>
      </c>
      <c r="C5" s="2">
        <v>1346.0601610000001</v>
      </c>
      <c r="D5" s="2">
        <v>1346.0918509999999</v>
      </c>
      <c r="E5" s="2">
        <f t="shared" si="0"/>
        <v>-3.1689999999798601E-2</v>
      </c>
    </row>
    <row r="6" spans="1:5" x14ac:dyDescent="0.35">
      <c r="A6">
        <v>2023</v>
      </c>
      <c r="B6">
        <v>5</v>
      </c>
      <c r="C6" s="2">
        <v>1106.0683570000001</v>
      </c>
      <c r="D6" s="2">
        <v>1106.0726090000001</v>
      </c>
      <c r="E6" s="2">
        <f t="shared" si="0"/>
        <v>-4.2519999999512947E-3</v>
      </c>
    </row>
    <row r="7" spans="1:5" x14ac:dyDescent="0.35">
      <c r="A7">
        <v>2023</v>
      </c>
      <c r="B7">
        <v>6</v>
      </c>
      <c r="C7" s="2">
        <v>1056.065742</v>
      </c>
      <c r="D7" s="2">
        <v>1056.0573059999999</v>
      </c>
      <c r="E7" s="2">
        <f t="shared" si="0"/>
        <v>8.436000000074273E-3</v>
      </c>
    </row>
    <row r="8" spans="1:5" x14ac:dyDescent="0.35">
      <c r="A8">
        <v>2023</v>
      </c>
      <c r="B8">
        <v>7</v>
      </c>
      <c r="C8" s="2">
        <v>1163.96983</v>
      </c>
      <c r="D8" s="2">
        <v>1163.9704609999999</v>
      </c>
      <c r="E8" s="2">
        <f t="shared" si="0"/>
        <v>-6.3099999988480704E-4</v>
      </c>
    </row>
    <row r="9" spans="1:5" x14ac:dyDescent="0.35">
      <c r="A9">
        <v>2023</v>
      </c>
      <c r="B9">
        <v>8</v>
      </c>
      <c r="C9" s="2">
        <v>1080.407956</v>
      </c>
      <c r="D9" s="2">
        <v>1080.415921</v>
      </c>
      <c r="E9" s="2">
        <f t="shared" si="0"/>
        <v>-7.9650000000128784E-3</v>
      </c>
    </row>
    <row r="10" spans="1:5" x14ac:dyDescent="0.35">
      <c r="A10">
        <v>2023</v>
      </c>
      <c r="B10">
        <v>9</v>
      </c>
      <c r="C10" s="2">
        <v>1053.6024789999999</v>
      </c>
      <c r="D10" s="2">
        <v>1053.5985860000001</v>
      </c>
      <c r="E10" s="2">
        <f t="shared" si="0"/>
        <v>3.8929999998345011E-3</v>
      </c>
    </row>
    <row r="11" spans="1:5" x14ac:dyDescent="0.35">
      <c r="A11">
        <v>2023</v>
      </c>
      <c r="B11">
        <v>10</v>
      </c>
      <c r="C11" s="2">
        <v>1160.204506</v>
      </c>
      <c r="D11" s="2">
        <v>1160.2356139999999</v>
      </c>
      <c r="E11" s="2">
        <f t="shared" si="0"/>
        <v>-3.1107999999903768E-2</v>
      </c>
    </row>
    <row r="12" spans="1:5" x14ac:dyDescent="0.35">
      <c r="A12">
        <v>2023</v>
      </c>
      <c r="B12">
        <v>11</v>
      </c>
      <c r="C12" s="2">
        <v>1507.701918</v>
      </c>
      <c r="D12" s="2">
        <v>1507.764289</v>
      </c>
      <c r="E12" s="2">
        <f t="shared" si="0"/>
        <v>-6.2370999999984633E-2</v>
      </c>
    </row>
    <row r="13" spans="1:5" x14ac:dyDescent="0.35">
      <c r="A13">
        <v>2023</v>
      </c>
      <c r="B13">
        <v>12</v>
      </c>
      <c r="C13" s="2">
        <v>1761.7617</v>
      </c>
      <c r="D13" s="2">
        <v>1761.8762429999999</v>
      </c>
      <c r="E13" s="2">
        <f t="shared" si="0"/>
        <v>-0.11454299999991235</v>
      </c>
    </row>
    <row r="14" spans="1:5" x14ac:dyDescent="0.35">
      <c r="A14">
        <v>2024</v>
      </c>
      <c r="B14">
        <v>1</v>
      </c>
      <c r="C14" s="2">
        <v>2027.6281839999999</v>
      </c>
      <c r="D14" s="2">
        <v>2003.3317750000001</v>
      </c>
      <c r="E14" s="2">
        <f t="shared" si="0"/>
        <v>24.296408999999812</v>
      </c>
    </row>
    <row r="15" spans="1:5" x14ac:dyDescent="0.35">
      <c r="A15">
        <v>2024</v>
      </c>
      <c r="B15">
        <v>2</v>
      </c>
      <c r="C15" s="2">
        <v>1951.3854819999999</v>
      </c>
      <c r="D15" s="2">
        <v>1927.053175</v>
      </c>
      <c r="E15" s="2">
        <f t="shared" si="0"/>
        <v>24.332306999999901</v>
      </c>
    </row>
    <row r="16" spans="1:5" x14ac:dyDescent="0.35">
      <c r="A16">
        <v>2024</v>
      </c>
      <c r="B16">
        <v>3</v>
      </c>
      <c r="C16" s="2">
        <v>1767.1432689999999</v>
      </c>
      <c r="D16" s="2">
        <v>1748.0687270000001</v>
      </c>
      <c r="E16" s="2">
        <f t="shared" si="0"/>
        <v>19.074541999999838</v>
      </c>
    </row>
    <row r="17" spans="1:5" x14ac:dyDescent="0.35">
      <c r="A17">
        <v>2024</v>
      </c>
      <c r="B17">
        <v>4</v>
      </c>
      <c r="C17" s="2">
        <v>1348.746108</v>
      </c>
      <c r="D17" s="2">
        <v>1340.6568360000001</v>
      </c>
      <c r="E17" s="2">
        <f t="shared" si="0"/>
        <v>8.0892719999999372</v>
      </c>
    </row>
    <row r="18" spans="1:5" x14ac:dyDescent="0.35">
      <c r="A18">
        <v>2024</v>
      </c>
      <c r="B18">
        <v>5</v>
      </c>
      <c r="C18" s="2">
        <v>1109.8103759999999</v>
      </c>
      <c r="D18" s="2">
        <v>1106.4131150000001</v>
      </c>
      <c r="E18" s="2">
        <f t="shared" si="0"/>
        <v>3.397260999999844</v>
      </c>
    </row>
    <row r="19" spans="1:5" x14ac:dyDescent="0.35">
      <c r="A19">
        <v>2024</v>
      </c>
      <c r="B19">
        <v>6</v>
      </c>
      <c r="C19" s="2">
        <v>1049.6728820000001</v>
      </c>
      <c r="D19" s="2">
        <v>1049.085143</v>
      </c>
      <c r="E19" s="2">
        <f t="shared" si="0"/>
        <v>0.58773900000005597</v>
      </c>
    </row>
    <row r="20" spans="1:5" x14ac:dyDescent="0.35">
      <c r="A20">
        <v>2024</v>
      </c>
      <c r="B20">
        <v>7</v>
      </c>
      <c r="C20" s="2">
        <v>1167.8000019999999</v>
      </c>
      <c r="D20" s="2">
        <v>1167.806333</v>
      </c>
      <c r="E20" s="2">
        <f t="shared" si="0"/>
        <v>-6.3310000000456057E-3</v>
      </c>
    </row>
    <row r="21" spans="1:5" x14ac:dyDescent="0.35">
      <c r="A21">
        <v>2024</v>
      </c>
      <c r="B21">
        <v>8</v>
      </c>
      <c r="C21" s="2">
        <v>1096.5753050000001</v>
      </c>
      <c r="D21" s="2">
        <v>1096.579121</v>
      </c>
      <c r="E21" s="2">
        <f t="shared" si="0"/>
        <v>-3.8159999999152205E-3</v>
      </c>
    </row>
    <row r="22" spans="1:5" x14ac:dyDescent="0.35">
      <c r="A22">
        <v>2024</v>
      </c>
      <c r="B22">
        <v>9</v>
      </c>
      <c r="C22" s="2">
        <v>1057.496838</v>
      </c>
      <c r="D22" s="2">
        <v>1057.5000669999999</v>
      </c>
      <c r="E22" s="2">
        <f t="shared" si="0"/>
        <v>-3.2289999999193242E-3</v>
      </c>
    </row>
    <row r="23" spans="1:5" x14ac:dyDescent="0.35">
      <c r="A23">
        <v>2024</v>
      </c>
      <c r="B23">
        <v>10</v>
      </c>
      <c r="C23" s="2">
        <v>1161.7818589999999</v>
      </c>
      <c r="D23" s="2">
        <v>1158.466533</v>
      </c>
      <c r="E23" s="2">
        <f t="shared" si="0"/>
        <v>3.3153259999999136</v>
      </c>
    </row>
    <row r="24" spans="1:5" x14ac:dyDescent="0.35">
      <c r="A24">
        <v>2024</v>
      </c>
      <c r="B24">
        <v>11</v>
      </c>
      <c r="C24" s="2">
        <v>1517.8471079999999</v>
      </c>
      <c r="D24" s="2">
        <v>1508.5618710000001</v>
      </c>
      <c r="E24" s="2">
        <f t="shared" si="0"/>
        <v>9.2852369999998245</v>
      </c>
    </row>
    <row r="25" spans="1:5" x14ac:dyDescent="0.35">
      <c r="A25">
        <v>2024</v>
      </c>
      <c r="B25">
        <v>12</v>
      </c>
      <c r="C25" s="2">
        <v>1779.664628</v>
      </c>
      <c r="D25" s="2">
        <v>1763.139606</v>
      </c>
      <c r="E25" s="2">
        <f t="shared" si="0"/>
        <v>16.525022000000035</v>
      </c>
    </row>
    <row r="26" spans="1:5" x14ac:dyDescent="0.35">
      <c r="A26">
        <v>2025</v>
      </c>
      <c r="B26">
        <v>1</v>
      </c>
      <c r="C26" s="2">
        <v>2047.12508</v>
      </c>
      <c r="D26" s="2">
        <v>1999.677072</v>
      </c>
      <c r="E26" s="2">
        <f t="shared" si="0"/>
        <v>47.448008000000073</v>
      </c>
    </row>
    <row r="27" spans="1:5" x14ac:dyDescent="0.35">
      <c r="A27">
        <v>2025</v>
      </c>
      <c r="B27">
        <v>2</v>
      </c>
      <c r="C27" s="2">
        <v>1974.9123380000001</v>
      </c>
      <c r="D27" s="2">
        <v>1927.32023</v>
      </c>
      <c r="E27" s="2">
        <f t="shared" si="0"/>
        <v>47.592108000000053</v>
      </c>
    </row>
    <row r="28" spans="1:5" x14ac:dyDescent="0.35">
      <c r="A28">
        <v>2025</v>
      </c>
      <c r="B28">
        <v>3</v>
      </c>
      <c r="C28" s="2">
        <v>1785.5998649999999</v>
      </c>
      <c r="D28" s="2">
        <v>1748.536656</v>
      </c>
      <c r="E28" s="2">
        <f t="shared" si="0"/>
        <v>37.063208999999915</v>
      </c>
    </row>
    <row r="29" spans="1:5" x14ac:dyDescent="0.35">
      <c r="A29">
        <v>2025</v>
      </c>
      <c r="B29">
        <v>4</v>
      </c>
      <c r="C29" s="2">
        <v>1355.4399189999999</v>
      </c>
      <c r="D29" s="2">
        <v>1340.1972029999999</v>
      </c>
      <c r="E29" s="2">
        <f t="shared" si="0"/>
        <v>15.242715999999973</v>
      </c>
    </row>
    <row r="30" spans="1:5" x14ac:dyDescent="0.35">
      <c r="A30">
        <v>2025</v>
      </c>
      <c r="B30">
        <v>5</v>
      </c>
      <c r="C30" s="2">
        <v>1111.795363</v>
      </c>
      <c r="D30" s="2">
        <v>1105.9495139999999</v>
      </c>
      <c r="E30" s="2">
        <f t="shared" si="0"/>
        <v>5.8458490000000438</v>
      </c>
    </row>
    <row r="31" spans="1:5" x14ac:dyDescent="0.35">
      <c r="A31">
        <v>2025</v>
      </c>
      <c r="B31">
        <v>6</v>
      </c>
      <c r="C31" s="2">
        <v>1049.620265</v>
      </c>
      <c r="D31" s="2">
        <v>1049.5356449999999</v>
      </c>
      <c r="E31" s="2">
        <f t="shared" si="0"/>
        <v>8.4620000000086293E-2</v>
      </c>
    </row>
    <row r="32" spans="1:5" x14ac:dyDescent="0.35">
      <c r="A32">
        <v>2025</v>
      </c>
      <c r="B32">
        <v>7</v>
      </c>
      <c r="C32" s="2">
        <v>1175.1313580000001</v>
      </c>
      <c r="D32" s="2">
        <v>1176.68128</v>
      </c>
      <c r="E32" s="2">
        <f t="shared" si="0"/>
        <v>-1.5499219999999241</v>
      </c>
    </row>
    <row r="33" spans="1:5" x14ac:dyDescent="0.35">
      <c r="A33">
        <v>2025</v>
      </c>
      <c r="B33">
        <v>8</v>
      </c>
      <c r="C33" s="2">
        <v>1103.1543260000001</v>
      </c>
      <c r="D33" s="2">
        <v>1104.778902</v>
      </c>
      <c r="E33" s="2">
        <f t="shared" si="0"/>
        <v>-1.6245759999999336</v>
      </c>
    </row>
    <row r="34" spans="1:5" x14ac:dyDescent="0.35">
      <c r="A34">
        <v>2025</v>
      </c>
      <c r="B34">
        <v>9</v>
      </c>
      <c r="C34" s="2">
        <v>1059.126694</v>
      </c>
      <c r="D34" s="2">
        <v>1060.7638340000001</v>
      </c>
      <c r="E34" s="2">
        <f t="shared" si="0"/>
        <v>-1.6371400000000449</v>
      </c>
    </row>
    <row r="35" spans="1:5" x14ac:dyDescent="0.35">
      <c r="A35">
        <v>2025</v>
      </c>
      <c r="B35">
        <v>10</v>
      </c>
      <c r="C35" s="2">
        <v>1162.8132499999999</v>
      </c>
      <c r="D35" s="2">
        <v>1158.239654</v>
      </c>
      <c r="E35" s="2">
        <f t="shared" si="0"/>
        <v>4.5735959999999523</v>
      </c>
    </row>
    <row r="36" spans="1:5" x14ac:dyDescent="0.35">
      <c r="A36">
        <v>2025</v>
      </c>
      <c r="B36">
        <v>11</v>
      </c>
      <c r="C36" s="2">
        <v>1523.5081029999999</v>
      </c>
      <c r="D36" s="2">
        <v>1507.922742</v>
      </c>
      <c r="E36" s="2">
        <f t="shared" si="0"/>
        <v>15.585360999999921</v>
      </c>
    </row>
    <row r="37" spans="1:5" x14ac:dyDescent="0.35">
      <c r="A37">
        <v>2025</v>
      </c>
      <c r="B37">
        <v>12</v>
      </c>
      <c r="C37" s="2">
        <v>1792.465496</v>
      </c>
      <c r="D37" s="2">
        <v>1763.1267210000001</v>
      </c>
      <c r="E37" s="2">
        <f t="shared" si="0"/>
        <v>29.338774999999941</v>
      </c>
    </row>
    <row r="38" spans="1:5" x14ac:dyDescent="0.35">
      <c r="A38">
        <v>2026</v>
      </c>
      <c r="B38">
        <v>1</v>
      </c>
      <c r="C38" s="2">
        <v>2061.9881129999999</v>
      </c>
      <c r="D38" s="2">
        <v>1999.7602710000001</v>
      </c>
      <c r="E38" s="2">
        <f t="shared" si="0"/>
        <v>62.227841999999782</v>
      </c>
    </row>
    <row r="39" spans="1:5" x14ac:dyDescent="0.35">
      <c r="A39">
        <v>2026</v>
      </c>
      <c r="B39">
        <v>2</v>
      </c>
      <c r="C39" s="2">
        <v>1989.712454</v>
      </c>
      <c r="D39" s="2">
        <v>1927.214365</v>
      </c>
      <c r="E39" s="2">
        <f t="shared" si="0"/>
        <v>62.498088999999936</v>
      </c>
    </row>
    <row r="40" spans="1:5" x14ac:dyDescent="0.35">
      <c r="A40">
        <v>2026</v>
      </c>
      <c r="B40">
        <v>3</v>
      </c>
      <c r="C40" s="2">
        <v>1802.0471219999999</v>
      </c>
      <c r="D40" s="2">
        <v>1753.2928979999999</v>
      </c>
      <c r="E40" s="2">
        <f t="shared" si="0"/>
        <v>48.754224000000022</v>
      </c>
    </row>
    <row r="41" spans="1:5" x14ac:dyDescent="0.35">
      <c r="A41">
        <v>2026</v>
      </c>
      <c r="B41">
        <v>4</v>
      </c>
      <c r="C41" s="2">
        <v>1363.790025</v>
      </c>
      <c r="D41" s="2">
        <v>1344.5285260000001</v>
      </c>
      <c r="E41" s="2">
        <f t="shared" si="0"/>
        <v>19.261498999999958</v>
      </c>
    </row>
    <row r="42" spans="1:5" x14ac:dyDescent="0.35">
      <c r="A42">
        <v>2026</v>
      </c>
      <c r="B42">
        <v>5</v>
      </c>
      <c r="C42" s="2">
        <v>1116.732123</v>
      </c>
      <c r="D42" s="2">
        <v>1109.995915</v>
      </c>
      <c r="E42" s="2">
        <f t="shared" si="0"/>
        <v>6.7362080000000333</v>
      </c>
    </row>
    <row r="43" spans="1:5" x14ac:dyDescent="0.35">
      <c r="A43">
        <v>2026</v>
      </c>
      <c r="B43">
        <v>6</v>
      </c>
      <c r="C43" s="2">
        <v>1053.37878</v>
      </c>
      <c r="D43" s="2">
        <v>1054.322623</v>
      </c>
      <c r="E43" s="2">
        <f t="shared" si="0"/>
        <v>-0.94384300000001531</v>
      </c>
    </row>
    <row r="44" spans="1:5" x14ac:dyDescent="0.35">
      <c r="A44">
        <v>2026</v>
      </c>
      <c r="B44">
        <v>7</v>
      </c>
      <c r="C44" s="2">
        <v>1186.8845879999999</v>
      </c>
      <c r="D44" s="2">
        <v>1189.953139</v>
      </c>
      <c r="E44" s="2">
        <f t="shared" si="0"/>
        <v>-3.0685510000000704</v>
      </c>
    </row>
    <row r="45" spans="1:5" x14ac:dyDescent="0.35">
      <c r="A45">
        <v>2026</v>
      </c>
      <c r="B45">
        <v>8</v>
      </c>
      <c r="C45" s="2">
        <v>1114.544613</v>
      </c>
      <c r="D45" s="2">
        <v>1117.3091959999999</v>
      </c>
      <c r="E45" s="2">
        <f t="shared" si="0"/>
        <v>-2.7645829999999023</v>
      </c>
    </row>
    <row r="46" spans="1:5" x14ac:dyDescent="0.35">
      <c r="A46">
        <v>2026</v>
      </c>
      <c r="B46">
        <v>9</v>
      </c>
      <c r="C46" s="2">
        <v>1066.1407999999999</v>
      </c>
      <c r="D46" s="2">
        <v>1068.58169</v>
      </c>
      <c r="E46" s="2">
        <f t="shared" si="0"/>
        <v>-2.4408900000000813</v>
      </c>
    </row>
    <row r="47" spans="1:5" x14ac:dyDescent="0.35">
      <c r="A47">
        <v>2026</v>
      </c>
      <c r="B47">
        <v>10</v>
      </c>
      <c r="C47" s="2">
        <v>1170.204639</v>
      </c>
      <c r="D47" s="2">
        <v>1163.7467819999999</v>
      </c>
      <c r="E47" s="2">
        <f t="shared" si="0"/>
        <v>6.4578570000001037</v>
      </c>
    </row>
    <row r="48" spans="1:5" x14ac:dyDescent="0.35">
      <c r="A48">
        <v>2026</v>
      </c>
      <c r="B48">
        <v>11</v>
      </c>
      <c r="C48" s="2">
        <v>1537.3235769999999</v>
      </c>
      <c r="D48" s="2">
        <v>1515.171341</v>
      </c>
      <c r="E48" s="2">
        <f t="shared" si="0"/>
        <v>22.152235999999903</v>
      </c>
    </row>
    <row r="49" spans="1:5" x14ac:dyDescent="0.35">
      <c r="A49">
        <v>2026</v>
      </c>
      <c r="B49">
        <v>12</v>
      </c>
      <c r="C49" s="2">
        <v>1814.021602</v>
      </c>
      <c r="D49" s="2">
        <v>1772.312887</v>
      </c>
      <c r="E49" s="2">
        <f t="shared" si="0"/>
        <v>41.708714999999984</v>
      </c>
    </row>
    <row r="50" spans="1:5" x14ac:dyDescent="0.35">
      <c r="A50">
        <v>2027</v>
      </c>
      <c r="B50">
        <v>1</v>
      </c>
      <c r="C50" s="2">
        <v>2085.352762</v>
      </c>
      <c r="D50" s="2">
        <v>2006.4990379999999</v>
      </c>
      <c r="E50" s="2">
        <f t="shared" si="0"/>
        <v>78.853724000000057</v>
      </c>
    </row>
    <row r="51" spans="1:5" x14ac:dyDescent="0.35">
      <c r="A51">
        <v>2027</v>
      </c>
      <c r="B51">
        <v>2</v>
      </c>
      <c r="C51" s="2">
        <v>2012.337342</v>
      </c>
      <c r="D51" s="2">
        <v>1933.161527</v>
      </c>
      <c r="E51" s="2">
        <f t="shared" si="0"/>
        <v>79.175815000000057</v>
      </c>
    </row>
    <row r="52" spans="1:5" x14ac:dyDescent="0.35">
      <c r="A52">
        <v>2027</v>
      </c>
      <c r="B52">
        <v>3</v>
      </c>
      <c r="C52" s="2">
        <v>1824.7146319999999</v>
      </c>
      <c r="D52" s="2">
        <v>1762.6051620000001</v>
      </c>
      <c r="E52" s="2">
        <f t="shared" si="0"/>
        <v>62.109469999999874</v>
      </c>
    </row>
    <row r="53" spans="1:5" x14ac:dyDescent="0.35">
      <c r="A53">
        <v>2027</v>
      </c>
      <c r="B53">
        <v>4</v>
      </c>
      <c r="C53" s="2">
        <v>1376.516748</v>
      </c>
      <c r="D53" s="2">
        <v>1351.588661</v>
      </c>
      <c r="E53" s="2">
        <f t="shared" si="0"/>
        <v>24.928087000000005</v>
      </c>
    </row>
    <row r="54" spans="1:5" x14ac:dyDescent="0.35">
      <c r="A54">
        <v>2027</v>
      </c>
      <c r="B54">
        <v>5</v>
      </c>
      <c r="C54" s="2">
        <v>1125.019395</v>
      </c>
      <c r="D54" s="2">
        <v>1115.903151</v>
      </c>
      <c r="E54" s="2">
        <f t="shared" si="0"/>
        <v>9.1162440000000515</v>
      </c>
    </row>
    <row r="55" spans="1:5" x14ac:dyDescent="0.35">
      <c r="A55">
        <v>2027</v>
      </c>
      <c r="B55">
        <v>6</v>
      </c>
      <c r="C55" s="2">
        <v>1060.0304960000001</v>
      </c>
      <c r="D55" s="2">
        <v>1060.5605599999999</v>
      </c>
      <c r="E55" s="2">
        <f t="shared" si="0"/>
        <v>-0.53006399999981113</v>
      </c>
    </row>
    <row r="56" spans="1:5" x14ac:dyDescent="0.35">
      <c r="A56">
        <v>2027</v>
      </c>
      <c r="B56">
        <v>7</v>
      </c>
      <c r="C56" s="2">
        <v>1201.628665</v>
      </c>
      <c r="D56" s="2">
        <v>1204.709775</v>
      </c>
      <c r="E56" s="2">
        <f t="shared" si="0"/>
        <v>-3.0811100000000806</v>
      </c>
    </row>
    <row r="57" spans="1:5" x14ac:dyDescent="0.35">
      <c r="A57">
        <v>2027</v>
      </c>
      <c r="B57">
        <v>8</v>
      </c>
      <c r="C57" s="2">
        <v>1128.0500939999999</v>
      </c>
      <c r="D57" s="2">
        <v>1130.8248779999999</v>
      </c>
      <c r="E57" s="2">
        <f t="shared" si="0"/>
        <v>-2.7747839999999542</v>
      </c>
    </row>
    <row r="58" spans="1:5" x14ac:dyDescent="0.35">
      <c r="A58">
        <v>2027</v>
      </c>
      <c r="B58">
        <v>9</v>
      </c>
      <c r="C58" s="2">
        <v>1074.5308540000001</v>
      </c>
      <c r="D58" s="2">
        <v>1076.9742610000001</v>
      </c>
      <c r="E58" s="2">
        <f t="shared" si="0"/>
        <v>-2.4434069999999792</v>
      </c>
    </row>
    <row r="59" spans="1:5" x14ac:dyDescent="0.35">
      <c r="A59">
        <v>2027</v>
      </c>
      <c r="B59">
        <v>10</v>
      </c>
      <c r="C59" s="2">
        <v>1178.3883000000001</v>
      </c>
      <c r="D59" s="2">
        <v>1169.6064670000001</v>
      </c>
      <c r="E59" s="2">
        <f t="shared" si="0"/>
        <v>8.781833000000006</v>
      </c>
    </row>
    <row r="60" spans="1:5" x14ac:dyDescent="0.35">
      <c r="A60">
        <v>2027</v>
      </c>
      <c r="B60">
        <v>11</v>
      </c>
      <c r="C60" s="2">
        <v>1551.020741</v>
      </c>
      <c r="D60" s="2">
        <v>1522.3706990000001</v>
      </c>
      <c r="E60" s="2">
        <f t="shared" si="0"/>
        <v>28.650041999999985</v>
      </c>
    </row>
    <row r="61" spans="1:5" x14ac:dyDescent="0.35">
      <c r="A61">
        <v>2027</v>
      </c>
      <c r="B61">
        <v>12</v>
      </c>
      <c r="C61" s="2">
        <v>1833.887896</v>
      </c>
      <c r="D61" s="2">
        <v>1780.6213929999999</v>
      </c>
      <c r="E61" s="2">
        <f t="shared" si="0"/>
        <v>53.266503000000057</v>
      </c>
    </row>
    <row r="62" spans="1:5" x14ac:dyDescent="0.35">
      <c r="A62">
        <v>2028</v>
      </c>
      <c r="B62">
        <v>1</v>
      </c>
      <c r="C62" s="2">
        <v>2110.8491800000002</v>
      </c>
      <c r="D62" s="2">
        <v>2011.6461179999999</v>
      </c>
      <c r="E62" s="2">
        <f t="shared" si="0"/>
        <v>99.203062000000273</v>
      </c>
    </row>
    <row r="63" spans="1:5" x14ac:dyDescent="0.35">
      <c r="A63">
        <v>2028</v>
      </c>
      <c r="B63">
        <v>2</v>
      </c>
      <c r="C63" s="2">
        <v>2032.6190590000001</v>
      </c>
      <c r="D63" s="2">
        <v>1933.1899699999999</v>
      </c>
      <c r="E63" s="2">
        <f t="shared" si="0"/>
        <v>99.429089000000204</v>
      </c>
    </row>
    <row r="64" spans="1:5" x14ac:dyDescent="0.35">
      <c r="A64">
        <v>2028</v>
      </c>
      <c r="B64">
        <v>3</v>
      </c>
      <c r="C64" s="2">
        <v>1848.622077</v>
      </c>
      <c r="D64" s="2">
        <v>1770.1297850000001</v>
      </c>
      <c r="E64" s="2">
        <f t="shared" si="0"/>
        <v>78.492291999999907</v>
      </c>
    </row>
    <row r="65" spans="1:5" x14ac:dyDescent="0.35">
      <c r="A65">
        <v>2028</v>
      </c>
      <c r="B65">
        <v>4</v>
      </c>
      <c r="C65" s="2">
        <v>1388.961041</v>
      </c>
      <c r="D65" s="2">
        <v>1357.07898</v>
      </c>
      <c r="E65" s="2">
        <f t="shared" si="0"/>
        <v>31.882061000000022</v>
      </c>
    </row>
    <row r="66" spans="1:5" x14ac:dyDescent="0.35">
      <c r="A66">
        <v>2028</v>
      </c>
      <c r="B66">
        <v>5</v>
      </c>
      <c r="C66" s="2">
        <v>1132.421887</v>
      </c>
      <c r="D66" s="2">
        <v>1120.3810089999999</v>
      </c>
      <c r="E66" s="2">
        <f t="shared" si="0"/>
        <v>12.040878000000021</v>
      </c>
    </row>
    <row r="67" spans="1:5" x14ac:dyDescent="0.35">
      <c r="A67">
        <v>2028</v>
      </c>
      <c r="B67">
        <v>6</v>
      </c>
      <c r="C67" s="2">
        <v>1065.37004</v>
      </c>
      <c r="D67" s="2">
        <v>1065.384288</v>
      </c>
      <c r="E67" s="2">
        <f t="shared" ref="E67:E130" si="1">C67-D67</f>
        <v>-1.4247999999952299E-2</v>
      </c>
    </row>
    <row r="68" spans="1:5" x14ac:dyDescent="0.35">
      <c r="A68">
        <v>2028</v>
      </c>
      <c r="B68">
        <v>7</v>
      </c>
      <c r="C68" s="2">
        <v>1214.661368</v>
      </c>
      <c r="D68" s="2">
        <v>1217.74496</v>
      </c>
      <c r="E68" s="2">
        <f t="shared" si="1"/>
        <v>-3.0835919999999533</v>
      </c>
    </row>
    <row r="69" spans="1:5" x14ac:dyDescent="0.35">
      <c r="A69">
        <v>2028</v>
      </c>
      <c r="B69">
        <v>8</v>
      </c>
      <c r="C69" s="2">
        <v>1140.1203350000001</v>
      </c>
      <c r="D69" s="2">
        <v>1142.8968500000001</v>
      </c>
      <c r="E69" s="2">
        <f t="shared" si="1"/>
        <v>-2.7765150000000176</v>
      </c>
    </row>
    <row r="70" spans="1:5" x14ac:dyDescent="0.35">
      <c r="A70">
        <v>2028</v>
      </c>
      <c r="B70">
        <v>9</v>
      </c>
      <c r="C70" s="2">
        <v>1081.7512160000001</v>
      </c>
      <c r="D70" s="2">
        <v>1084.189793</v>
      </c>
      <c r="E70" s="2">
        <f t="shared" si="1"/>
        <v>-2.4385769999998956</v>
      </c>
    </row>
    <row r="71" spans="1:5" x14ac:dyDescent="0.35">
      <c r="A71">
        <v>2028</v>
      </c>
      <c r="B71">
        <v>10</v>
      </c>
      <c r="C71" s="2">
        <v>1185.965426</v>
      </c>
      <c r="D71" s="2">
        <v>1174.3261090000001</v>
      </c>
      <c r="E71" s="2">
        <f t="shared" si="1"/>
        <v>11.639316999999892</v>
      </c>
    </row>
    <row r="72" spans="1:5" x14ac:dyDescent="0.35">
      <c r="A72">
        <v>2028</v>
      </c>
      <c r="B72">
        <v>11</v>
      </c>
      <c r="C72" s="2">
        <v>1564.9999049999999</v>
      </c>
      <c r="D72" s="2">
        <v>1528.3678010000001</v>
      </c>
      <c r="E72" s="2">
        <f t="shared" si="1"/>
        <v>36.632103999999799</v>
      </c>
    </row>
    <row r="73" spans="1:5" x14ac:dyDescent="0.35">
      <c r="A73">
        <v>2028</v>
      </c>
      <c r="B73">
        <v>12</v>
      </c>
      <c r="C73" s="2">
        <v>1855.3191890000001</v>
      </c>
      <c r="D73" s="2">
        <v>1787.853263</v>
      </c>
      <c r="E73" s="2">
        <f t="shared" si="1"/>
        <v>67.465926000000081</v>
      </c>
    </row>
    <row r="74" spans="1:5" x14ac:dyDescent="0.35">
      <c r="A74">
        <v>2029</v>
      </c>
      <c r="B74">
        <v>1</v>
      </c>
      <c r="C74" s="2">
        <v>2133.3549309999999</v>
      </c>
      <c r="D74" s="2">
        <v>2014.5386129999999</v>
      </c>
      <c r="E74" s="2">
        <f t="shared" si="1"/>
        <v>118.81631799999991</v>
      </c>
    </row>
    <row r="75" spans="1:5" x14ac:dyDescent="0.35">
      <c r="A75">
        <v>2029</v>
      </c>
      <c r="B75">
        <v>2</v>
      </c>
      <c r="C75" s="2">
        <v>2059.1706629999999</v>
      </c>
      <c r="D75" s="2">
        <v>1939.906921</v>
      </c>
      <c r="E75" s="2">
        <f t="shared" si="1"/>
        <v>119.26374199999987</v>
      </c>
    </row>
    <row r="76" spans="1:5" x14ac:dyDescent="0.35">
      <c r="A76">
        <v>2029</v>
      </c>
      <c r="B76">
        <v>3</v>
      </c>
      <c r="C76" s="2">
        <v>1870.4980969999999</v>
      </c>
      <c r="D76" s="2">
        <v>1776.110766</v>
      </c>
      <c r="E76" s="2">
        <f t="shared" si="1"/>
        <v>94.387330999999904</v>
      </c>
    </row>
    <row r="77" spans="1:5" x14ac:dyDescent="0.35">
      <c r="A77">
        <v>2029</v>
      </c>
      <c r="B77">
        <v>4</v>
      </c>
      <c r="C77" s="2">
        <v>1400.87771</v>
      </c>
      <c r="D77" s="2">
        <v>1362.247642</v>
      </c>
      <c r="E77" s="2">
        <f t="shared" si="1"/>
        <v>38.630067999999937</v>
      </c>
    </row>
    <row r="78" spans="1:5" x14ac:dyDescent="0.35">
      <c r="A78">
        <v>2029</v>
      </c>
      <c r="B78">
        <v>5</v>
      </c>
      <c r="C78" s="2">
        <v>1139.94703</v>
      </c>
      <c r="D78" s="2">
        <v>1125.0695290000001</v>
      </c>
      <c r="E78" s="2">
        <f t="shared" si="1"/>
        <v>14.877500999999938</v>
      </c>
    </row>
    <row r="79" spans="1:5" x14ac:dyDescent="0.35">
      <c r="A79">
        <v>2029</v>
      </c>
      <c r="B79">
        <v>6</v>
      </c>
      <c r="C79" s="2">
        <v>1071.2845380000001</v>
      </c>
      <c r="D79" s="2">
        <v>1070.803093</v>
      </c>
      <c r="E79" s="2">
        <f t="shared" si="1"/>
        <v>0.48144500000012158</v>
      </c>
    </row>
    <row r="80" spans="1:5" x14ac:dyDescent="0.35">
      <c r="A80">
        <v>2029</v>
      </c>
      <c r="B80">
        <v>7</v>
      </c>
      <c r="C80" s="2">
        <v>1228.504921</v>
      </c>
      <c r="D80" s="2">
        <v>1231.5983980000001</v>
      </c>
      <c r="E80" s="2">
        <f t="shared" si="1"/>
        <v>-3.0934770000001208</v>
      </c>
    </row>
    <row r="81" spans="1:5" x14ac:dyDescent="0.35">
      <c r="A81">
        <v>2029</v>
      </c>
      <c r="B81">
        <v>8</v>
      </c>
      <c r="C81" s="2">
        <v>1152.855681</v>
      </c>
      <c r="D81" s="2">
        <v>1155.6404190000001</v>
      </c>
      <c r="E81" s="2">
        <f t="shared" si="1"/>
        <v>-2.7847380000000612</v>
      </c>
    </row>
    <row r="82" spans="1:5" x14ac:dyDescent="0.35">
      <c r="A82">
        <v>2029</v>
      </c>
      <c r="B82">
        <v>9</v>
      </c>
      <c r="C82" s="2">
        <v>1089.5330690000001</v>
      </c>
      <c r="D82" s="2">
        <v>1091.972634</v>
      </c>
      <c r="E82" s="2">
        <f t="shared" si="1"/>
        <v>-2.4395649999999023</v>
      </c>
    </row>
    <row r="83" spans="1:5" x14ac:dyDescent="0.35">
      <c r="A83">
        <v>2029</v>
      </c>
      <c r="B83">
        <v>10</v>
      </c>
      <c r="C83" s="2">
        <v>1193.7592999999999</v>
      </c>
      <c r="D83" s="2">
        <v>1179.347788</v>
      </c>
      <c r="E83" s="2">
        <f t="shared" si="1"/>
        <v>14.411511999999902</v>
      </c>
    </row>
    <row r="84" spans="1:5" x14ac:dyDescent="0.35">
      <c r="A84">
        <v>2029</v>
      </c>
      <c r="B84">
        <v>11</v>
      </c>
      <c r="C84" s="2">
        <v>1578.6174590000001</v>
      </c>
      <c r="D84" s="2">
        <v>1534.233581</v>
      </c>
      <c r="E84" s="2">
        <f t="shared" si="1"/>
        <v>44.383878000000095</v>
      </c>
    </row>
    <row r="85" spans="1:5" x14ac:dyDescent="0.35">
      <c r="A85">
        <v>2029</v>
      </c>
      <c r="B85">
        <v>12</v>
      </c>
      <c r="C85" s="2">
        <v>1875.5210059999999</v>
      </c>
      <c r="D85" s="2">
        <v>1794.2628199999999</v>
      </c>
      <c r="E85" s="2">
        <f t="shared" si="1"/>
        <v>81.258186000000023</v>
      </c>
    </row>
    <row r="86" spans="1:5" x14ac:dyDescent="0.35">
      <c r="A86">
        <v>2030</v>
      </c>
      <c r="B86">
        <v>1</v>
      </c>
      <c r="C86" s="2">
        <v>2157.570999</v>
      </c>
      <c r="D86" s="2">
        <v>2018.658664</v>
      </c>
      <c r="E86" s="2">
        <f t="shared" si="1"/>
        <v>138.91233499999998</v>
      </c>
    </row>
    <row r="87" spans="1:5" x14ac:dyDescent="0.35">
      <c r="A87">
        <v>2030</v>
      </c>
      <c r="B87">
        <v>2</v>
      </c>
      <c r="C87" s="2">
        <v>2083.0125410000001</v>
      </c>
      <c r="D87" s="2">
        <v>1943.5876499999999</v>
      </c>
      <c r="E87" s="2">
        <f t="shared" si="1"/>
        <v>139.42489100000012</v>
      </c>
    </row>
    <row r="88" spans="1:5" x14ac:dyDescent="0.35">
      <c r="A88">
        <v>2030</v>
      </c>
      <c r="B88">
        <v>3</v>
      </c>
      <c r="C88" s="2">
        <v>1892.979268</v>
      </c>
      <c r="D88" s="2">
        <v>1782.2451610000001</v>
      </c>
      <c r="E88" s="2">
        <f t="shared" si="1"/>
        <v>110.73410699999999</v>
      </c>
    </row>
    <row r="89" spans="1:5" x14ac:dyDescent="0.35">
      <c r="A89">
        <v>2030</v>
      </c>
      <c r="B89">
        <v>4</v>
      </c>
      <c r="C89" s="2">
        <v>1411.3110509999999</v>
      </c>
      <c r="D89" s="2">
        <v>1365.7339360000001</v>
      </c>
      <c r="E89" s="2">
        <f t="shared" si="1"/>
        <v>45.577114999999822</v>
      </c>
    </row>
    <row r="90" spans="1:5" x14ac:dyDescent="0.35">
      <c r="A90">
        <v>2030</v>
      </c>
      <c r="B90">
        <v>5</v>
      </c>
      <c r="C90" s="2">
        <v>1145.2108720000001</v>
      </c>
      <c r="D90" s="2">
        <v>1127.4052099999999</v>
      </c>
      <c r="E90" s="2">
        <f t="shared" si="1"/>
        <v>17.805662000000211</v>
      </c>
    </row>
    <row r="91" spans="1:5" x14ac:dyDescent="0.35">
      <c r="A91">
        <v>2030</v>
      </c>
      <c r="B91">
        <v>6</v>
      </c>
      <c r="C91" s="2">
        <v>1074.3030329999999</v>
      </c>
      <c r="D91" s="2">
        <v>1073.2967659999999</v>
      </c>
      <c r="E91" s="2">
        <f t="shared" si="1"/>
        <v>1.0062669999999798</v>
      </c>
    </row>
    <row r="92" spans="1:5" x14ac:dyDescent="0.35">
      <c r="A92">
        <v>2030</v>
      </c>
      <c r="B92">
        <v>7</v>
      </c>
      <c r="C92" s="2">
        <v>1239.318681</v>
      </c>
      <c r="D92" s="2">
        <v>1242.405943</v>
      </c>
      <c r="E92" s="2">
        <f t="shared" si="1"/>
        <v>-3.0872620000000097</v>
      </c>
    </row>
    <row r="93" spans="1:5" x14ac:dyDescent="0.35">
      <c r="A93">
        <v>2030</v>
      </c>
      <c r="B93">
        <v>8</v>
      </c>
      <c r="C93" s="2">
        <v>1162.8444159999999</v>
      </c>
      <c r="D93" s="2">
        <v>1165.622658</v>
      </c>
      <c r="E93" s="2">
        <f t="shared" si="1"/>
        <v>-2.7782420000000911</v>
      </c>
    </row>
    <row r="94" spans="1:5" x14ac:dyDescent="0.35">
      <c r="A94">
        <v>2030</v>
      </c>
      <c r="B94">
        <v>9</v>
      </c>
      <c r="C94" s="2">
        <v>1094.55115</v>
      </c>
      <c r="D94" s="2">
        <v>1096.9770590000001</v>
      </c>
      <c r="E94" s="2">
        <f t="shared" si="1"/>
        <v>-2.4259090000000469</v>
      </c>
    </row>
    <row r="95" spans="1:5" x14ac:dyDescent="0.35">
      <c r="A95">
        <v>2030</v>
      </c>
      <c r="B95">
        <v>10</v>
      </c>
      <c r="C95" s="2">
        <v>1199.1055610000001</v>
      </c>
      <c r="D95" s="2">
        <v>1181.832778</v>
      </c>
      <c r="E95" s="2">
        <f t="shared" si="1"/>
        <v>17.272783000000118</v>
      </c>
    </row>
    <row r="96" spans="1:5" x14ac:dyDescent="0.35">
      <c r="A96">
        <v>2030</v>
      </c>
      <c r="B96">
        <v>11</v>
      </c>
      <c r="C96" s="2">
        <v>1590.325073</v>
      </c>
      <c r="D96" s="2">
        <v>1537.9667010000001</v>
      </c>
      <c r="E96" s="2">
        <f t="shared" si="1"/>
        <v>52.358371999999918</v>
      </c>
    </row>
    <row r="97" spans="1:5" x14ac:dyDescent="0.35">
      <c r="A97">
        <v>2030</v>
      </c>
      <c r="B97">
        <v>12</v>
      </c>
      <c r="C97" s="2">
        <v>1895.0813539999999</v>
      </c>
      <c r="D97" s="2">
        <v>1799.6497079999999</v>
      </c>
      <c r="E97" s="2">
        <f t="shared" si="1"/>
        <v>95.431646000000001</v>
      </c>
    </row>
    <row r="98" spans="1:5" x14ac:dyDescent="0.35">
      <c r="A98">
        <v>2031</v>
      </c>
      <c r="B98">
        <v>1</v>
      </c>
      <c r="C98" s="2">
        <v>2182.5977979999998</v>
      </c>
      <c r="D98" s="2">
        <v>2023.6238969999999</v>
      </c>
      <c r="E98" s="2">
        <f t="shared" si="1"/>
        <v>158.97390099999984</v>
      </c>
    </row>
    <row r="99" spans="1:5" x14ac:dyDescent="0.35">
      <c r="A99">
        <v>2031</v>
      </c>
      <c r="B99">
        <v>2</v>
      </c>
      <c r="C99" s="2">
        <v>2107.6824590000001</v>
      </c>
      <c r="D99" s="2">
        <v>1948.131153</v>
      </c>
      <c r="E99" s="2">
        <f t="shared" si="1"/>
        <v>159.55130600000007</v>
      </c>
    </row>
    <row r="100" spans="1:5" x14ac:dyDescent="0.35">
      <c r="A100">
        <v>2031</v>
      </c>
      <c r="B100">
        <v>3</v>
      </c>
      <c r="C100" s="2">
        <v>1916.074689</v>
      </c>
      <c r="D100" s="2">
        <v>1788.9614959999999</v>
      </c>
      <c r="E100" s="2">
        <f t="shared" si="1"/>
        <v>127.11319300000014</v>
      </c>
    </row>
    <row r="101" spans="1:5" x14ac:dyDescent="0.35">
      <c r="A101">
        <v>2031</v>
      </c>
      <c r="B101">
        <v>4</v>
      </c>
      <c r="C101" s="2">
        <v>1422.2509560000001</v>
      </c>
      <c r="D101" s="2">
        <v>1369.715747</v>
      </c>
      <c r="E101" s="2">
        <f t="shared" si="1"/>
        <v>52.535209000000123</v>
      </c>
    </row>
    <row r="102" spans="1:5" x14ac:dyDescent="0.35">
      <c r="A102">
        <v>2031</v>
      </c>
      <c r="B102">
        <v>5</v>
      </c>
      <c r="C102" s="2">
        <v>1150.9169999999999</v>
      </c>
      <c r="D102" s="2">
        <v>1130.1809459999999</v>
      </c>
      <c r="E102" s="2">
        <f t="shared" si="1"/>
        <v>20.736053999999967</v>
      </c>
    </row>
    <row r="103" spans="1:5" x14ac:dyDescent="0.35">
      <c r="A103">
        <v>2031</v>
      </c>
      <c r="B103">
        <v>6</v>
      </c>
      <c r="C103" s="2">
        <v>1077.748474</v>
      </c>
      <c r="D103" s="2">
        <v>1076.2205469999999</v>
      </c>
      <c r="E103" s="2">
        <f t="shared" si="1"/>
        <v>1.5279270000000906</v>
      </c>
    </row>
    <row r="104" spans="1:5" x14ac:dyDescent="0.35">
      <c r="A104">
        <v>2031</v>
      </c>
      <c r="B104">
        <v>7</v>
      </c>
      <c r="C104" s="2">
        <v>1250.5017379999999</v>
      </c>
      <c r="D104" s="2">
        <v>1253.5871079999999</v>
      </c>
      <c r="E104" s="2">
        <f t="shared" si="1"/>
        <v>-3.0853700000000117</v>
      </c>
    </row>
    <row r="105" spans="1:5" x14ac:dyDescent="0.35">
      <c r="A105">
        <v>2031</v>
      </c>
      <c r="B105">
        <v>8</v>
      </c>
      <c r="C105" s="2">
        <v>1173.1191590000001</v>
      </c>
      <c r="D105" s="2">
        <v>1175.8948680000001</v>
      </c>
      <c r="E105" s="2">
        <f t="shared" si="1"/>
        <v>-2.7757090000000062</v>
      </c>
    </row>
    <row r="106" spans="1:5" x14ac:dyDescent="0.35">
      <c r="A106">
        <v>2031</v>
      </c>
      <c r="B106">
        <v>9</v>
      </c>
      <c r="C106" s="2">
        <v>1099.855002</v>
      </c>
      <c r="D106" s="2">
        <v>1102.2711420000001</v>
      </c>
      <c r="E106" s="2">
        <f t="shared" si="1"/>
        <v>-2.4161400000000413</v>
      </c>
    </row>
    <row r="107" spans="1:5" x14ac:dyDescent="0.35">
      <c r="A107">
        <v>2031</v>
      </c>
      <c r="B107">
        <v>10</v>
      </c>
      <c r="C107" s="2">
        <v>1204.8274939999999</v>
      </c>
      <c r="D107" s="2">
        <v>1184.6933019999999</v>
      </c>
      <c r="E107" s="2">
        <f t="shared" si="1"/>
        <v>20.134191999999985</v>
      </c>
    </row>
    <row r="108" spans="1:5" x14ac:dyDescent="0.35">
      <c r="A108">
        <v>2031</v>
      </c>
      <c r="B108">
        <v>11</v>
      </c>
      <c r="C108" s="2">
        <v>1602.5157369999999</v>
      </c>
      <c r="D108" s="2">
        <v>1542.177109</v>
      </c>
      <c r="E108" s="2">
        <f t="shared" si="1"/>
        <v>60.338627999999972</v>
      </c>
    </row>
    <row r="109" spans="1:5" x14ac:dyDescent="0.35">
      <c r="A109">
        <v>2031</v>
      </c>
      <c r="B109">
        <v>12</v>
      </c>
      <c r="C109" s="2">
        <v>1915.1150889999999</v>
      </c>
      <c r="D109" s="2">
        <v>1805.498472</v>
      </c>
      <c r="E109" s="2">
        <f t="shared" si="1"/>
        <v>109.61661699999991</v>
      </c>
    </row>
    <row r="110" spans="1:5" x14ac:dyDescent="0.35">
      <c r="A110">
        <v>2032</v>
      </c>
      <c r="B110">
        <v>1</v>
      </c>
      <c r="C110" s="2">
        <v>2207.3831150000001</v>
      </c>
      <c r="D110" s="2">
        <v>2028.6791270000001</v>
      </c>
      <c r="E110" s="2">
        <f t="shared" si="1"/>
        <v>178.70398799999998</v>
      </c>
    </row>
    <row r="111" spans="1:5" x14ac:dyDescent="0.35">
      <c r="A111">
        <v>2032</v>
      </c>
      <c r="B111">
        <v>2</v>
      </c>
      <c r="C111" s="2">
        <v>2127.4368829999999</v>
      </c>
      <c r="D111" s="2">
        <v>1948.3702860000001</v>
      </c>
      <c r="E111" s="2">
        <f t="shared" si="1"/>
        <v>179.06659699999977</v>
      </c>
    </row>
    <row r="112" spans="1:5" x14ac:dyDescent="0.35">
      <c r="A112">
        <v>2032</v>
      </c>
      <c r="B112">
        <v>3</v>
      </c>
      <c r="C112" s="2">
        <v>1938.8655900000001</v>
      </c>
      <c r="D112" s="2">
        <v>1795.595141</v>
      </c>
      <c r="E112" s="2">
        <f t="shared" si="1"/>
        <v>143.2704490000001</v>
      </c>
    </row>
    <row r="113" spans="1:5" x14ac:dyDescent="0.35">
      <c r="A113">
        <v>2032</v>
      </c>
      <c r="B113">
        <v>4</v>
      </c>
      <c r="C113" s="2">
        <v>1433.2643290000001</v>
      </c>
      <c r="D113" s="2">
        <v>1373.869481</v>
      </c>
      <c r="E113" s="2">
        <f t="shared" si="1"/>
        <v>59.394848000000138</v>
      </c>
    </row>
    <row r="114" spans="1:5" x14ac:dyDescent="0.35">
      <c r="A114">
        <v>2032</v>
      </c>
      <c r="B114">
        <v>5</v>
      </c>
      <c r="C114" s="2">
        <v>1156.8399300000001</v>
      </c>
      <c r="D114" s="2">
        <v>1133.21819</v>
      </c>
      <c r="E114" s="2">
        <f t="shared" si="1"/>
        <v>23.621740000000045</v>
      </c>
    </row>
    <row r="115" spans="1:5" x14ac:dyDescent="0.35">
      <c r="A115">
        <v>2032</v>
      </c>
      <c r="B115">
        <v>6</v>
      </c>
      <c r="C115" s="2">
        <v>1081.4897149999999</v>
      </c>
      <c r="D115" s="2">
        <v>1079.452299</v>
      </c>
      <c r="E115" s="2">
        <f t="shared" si="1"/>
        <v>2.0374159999998938</v>
      </c>
    </row>
    <row r="116" spans="1:5" x14ac:dyDescent="0.35">
      <c r="A116">
        <v>2032</v>
      </c>
      <c r="B116">
        <v>7</v>
      </c>
      <c r="C116" s="2">
        <v>1261.8296250000001</v>
      </c>
      <c r="D116" s="2">
        <v>1264.9185869999999</v>
      </c>
      <c r="E116" s="2">
        <f t="shared" si="1"/>
        <v>-3.0889619999998104</v>
      </c>
    </row>
    <row r="117" spans="1:5" x14ac:dyDescent="0.35">
      <c r="A117">
        <v>2032</v>
      </c>
      <c r="B117">
        <v>8</v>
      </c>
      <c r="C117" s="2">
        <v>1183.4894609999999</v>
      </c>
      <c r="D117" s="2">
        <v>1186.26766</v>
      </c>
      <c r="E117" s="2">
        <f t="shared" si="1"/>
        <v>-2.778199000000086</v>
      </c>
    </row>
    <row r="118" spans="1:5" x14ac:dyDescent="0.35">
      <c r="A118">
        <v>2032</v>
      </c>
      <c r="B118">
        <v>9</v>
      </c>
      <c r="C118" s="2">
        <v>1105.374918</v>
      </c>
      <c r="D118" s="2">
        <v>1107.7861250000001</v>
      </c>
      <c r="E118" s="2">
        <f t="shared" si="1"/>
        <v>-2.411207000000104</v>
      </c>
    </row>
    <row r="119" spans="1:5" x14ac:dyDescent="0.35">
      <c r="A119">
        <v>2032</v>
      </c>
      <c r="B119">
        <v>10</v>
      </c>
      <c r="C119" s="2">
        <v>1210.817454</v>
      </c>
      <c r="D119" s="2">
        <v>1187.865051</v>
      </c>
      <c r="E119" s="2">
        <f t="shared" si="1"/>
        <v>22.952403000000004</v>
      </c>
    </row>
    <row r="120" spans="1:5" x14ac:dyDescent="0.35">
      <c r="A120">
        <v>2032</v>
      </c>
      <c r="B120">
        <v>11</v>
      </c>
      <c r="C120" s="2">
        <v>1614.923374</v>
      </c>
      <c r="D120" s="2">
        <v>1546.714927</v>
      </c>
      <c r="E120" s="2">
        <f t="shared" si="1"/>
        <v>68.208446999999978</v>
      </c>
    </row>
    <row r="121" spans="1:5" x14ac:dyDescent="0.35">
      <c r="A121">
        <v>2032</v>
      </c>
      <c r="B121">
        <v>12</v>
      </c>
      <c r="C121" s="2">
        <v>1935.1608659999999</v>
      </c>
      <c r="D121" s="2">
        <v>1811.5476590000001</v>
      </c>
      <c r="E121" s="2">
        <f t="shared" si="1"/>
        <v>123.61320699999987</v>
      </c>
    </row>
    <row r="122" spans="1:5" x14ac:dyDescent="0.35">
      <c r="A122">
        <v>2033</v>
      </c>
      <c r="B122">
        <v>1</v>
      </c>
      <c r="C122" s="2">
        <v>2233.2432389999999</v>
      </c>
      <c r="D122" s="2">
        <v>2033.1369</v>
      </c>
      <c r="E122" s="2">
        <f t="shared" si="1"/>
        <v>200.10633899999993</v>
      </c>
    </row>
    <row r="123" spans="1:5" x14ac:dyDescent="0.35">
      <c r="A123">
        <v>2033</v>
      </c>
      <c r="B123">
        <v>2</v>
      </c>
      <c r="C123" s="2">
        <v>2157.7025699999999</v>
      </c>
      <c r="D123" s="2">
        <v>1956.885354</v>
      </c>
      <c r="E123" s="2">
        <f t="shared" si="1"/>
        <v>200.81721599999992</v>
      </c>
    </row>
    <row r="124" spans="1:5" x14ac:dyDescent="0.35">
      <c r="A124">
        <v>2033</v>
      </c>
      <c r="B124">
        <v>3</v>
      </c>
      <c r="C124" s="2">
        <v>1962.596088</v>
      </c>
      <c r="D124" s="2">
        <v>1801.7703059999999</v>
      </c>
      <c r="E124" s="2">
        <f t="shared" si="1"/>
        <v>160.82578200000012</v>
      </c>
    </row>
    <row r="125" spans="1:5" x14ac:dyDescent="0.35">
      <c r="A125">
        <v>2033</v>
      </c>
      <c r="B125">
        <v>4</v>
      </c>
      <c r="C125" s="2">
        <v>1444.998106</v>
      </c>
      <c r="D125" s="2">
        <v>1378.1510049999999</v>
      </c>
      <c r="E125" s="2">
        <f t="shared" si="1"/>
        <v>66.847101000000066</v>
      </c>
    </row>
    <row r="126" spans="1:5" x14ac:dyDescent="0.35">
      <c r="A126">
        <v>2033</v>
      </c>
      <c r="B126">
        <v>5</v>
      </c>
      <c r="C126" s="2">
        <v>1163.375896</v>
      </c>
      <c r="D126" s="2">
        <v>1136.6213069999999</v>
      </c>
      <c r="E126" s="2">
        <f t="shared" si="1"/>
        <v>26.754589000000124</v>
      </c>
    </row>
    <row r="127" spans="1:5" x14ac:dyDescent="0.35">
      <c r="A127">
        <v>2033</v>
      </c>
      <c r="B127">
        <v>6</v>
      </c>
      <c r="C127" s="2">
        <v>1085.8054099999999</v>
      </c>
      <c r="D127" s="2">
        <v>1083.2194750000001</v>
      </c>
      <c r="E127" s="2">
        <f t="shared" si="1"/>
        <v>2.5859349999998358</v>
      </c>
    </row>
    <row r="128" spans="1:5" x14ac:dyDescent="0.35">
      <c r="A128">
        <v>2033</v>
      </c>
      <c r="B128">
        <v>7</v>
      </c>
      <c r="C128" s="2">
        <v>1273.5559900000001</v>
      </c>
      <c r="D128" s="2">
        <v>1276.6535799999999</v>
      </c>
      <c r="E128" s="2">
        <f t="shared" si="1"/>
        <v>-3.0975899999998546</v>
      </c>
    </row>
    <row r="129" spans="1:5" x14ac:dyDescent="0.35">
      <c r="A129">
        <v>2033</v>
      </c>
      <c r="B129">
        <v>8</v>
      </c>
      <c r="C129" s="2">
        <v>1194.1949440000001</v>
      </c>
      <c r="D129" s="2">
        <v>1196.9801669999999</v>
      </c>
      <c r="E129" s="2">
        <f t="shared" si="1"/>
        <v>-2.7852229999998599</v>
      </c>
    </row>
    <row r="130" spans="1:5" x14ac:dyDescent="0.35">
      <c r="A130">
        <v>2033</v>
      </c>
      <c r="B130">
        <v>9</v>
      </c>
      <c r="C130" s="2">
        <v>1111.3207749999999</v>
      </c>
      <c r="D130" s="2">
        <v>1113.7314510000001</v>
      </c>
      <c r="E130" s="2">
        <f t="shared" si="1"/>
        <v>-2.4106760000001941</v>
      </c>
    </row>
    <row r="131" spans="1:5" x14ac:dyDescent="0.35">
      <c r="A131">
        <v>2033</v>
      </c>
      <c r="B131">
        <v>10</v>
      </c>
      <c r="C131" s="2">
        <v>1217.4594939999999</v>
      </c>
      <c r="D131" s="2">
        <v>1191.445884</v>
      </c>
      <c r="E131" s="2">
        <f t="shared" ref="E131:E133" si="2">C131-D131</f>
        <v>26.013609999999971</v>
      </c>
    </row>
    <row r="132" spans="1:5" x14ac:dyDescent="0.35">
      <c r="A132">
        <v>2033</v>
      </c>
      <c r="B132">
        <v>11</v>
      </c>
      <c r="C132" s="2">
        <v>1628.271845</v>
      </c>
      <c r="D132" s="2">
        <v>1551.5058959999999</v>
      </c>
      <c r="E132" s="2">
        <f t="shared" si="2"/>
        <v>76.765949000000091</v>
      </c>
    </row>
    <row r="133" spans="1:5" x14ac:dyDescent="0.35">
      <c r="A133">
        <v>2033</v>
      </c>
      <c r="B133">
        <v>12</v>
      </c>
      <c r="C133" s="2">
        <v>1956.348013</v>
      </c>
      <c r="D133" s="2">
        <v>1817.510325</v>
      </c>
      <c r="E133" s="2">
        <f t="shared" si="2"/>
        <v>138.83768800000007</v>
      </c>
    </row>
    <row r="134" spans="1:5" x14ac:dyDescent="0.35">
      <c r="C134" s="2"/>
    </row>
    <row r="135" spans="1:5" x14ac:dyDescent="0.35">
      <c r="C135" s="2"/>
    </row>
    <row r="136" spans="1:5" x14ac:dyDescent="0.35">
      <c r="C136" s="2"/>
    </row>
    <row r="137" spans="1:5" x14ac:dyDescent="0.35">
      <c r="C137" s="2"/>
    </row>
    <row r="138" spans="1:5" x14ac:dyDescent="0.35">
      <c r="C138" s="2"/>
    </row>
    <row r="139" spans="1:5" x14ac:dyDescent="0.35">
      <c r="C139" s="2"/>
    </row>
    <row r="140" spans="1:5" x14ac:dyDescent="0.35">
      <c r="C140" s="2"/>
    </row>
    <row r="141" spans="1:5" x14ac:dyDescent="0.35">
      <c r="C141" s="2"/>
    </row>
    <row r="142" spans="1:5" x14ac:dyDescent="0.35">
      <c r="C142" s="2"/>
    </row>
    <row r="143" spans="1:5" x14ac:dyDescent="0.35">
      <c r="C143" s="2"/>
    </row>
    <row r="144" spans="1:5" x14ac:dyDescent="0.35">
      <c r="C144" s="2"/>
    </row>
    <row r="145" spans="3:3" x14ac:dyDescent="0.35">
      <c r="C145" s="2"/>
    </row>
    <row r="146" spans="3:3" x14ac:dyDescent="0.35">
      <c r="C146" s="2"/>
    </row>
    <row r="147" spans="3:3" x14ac:dyDescent="0.35">
      <c r="C147" s="2"/>
    </row>
    <row r="148" spans="3:3" x14ac:dyDescent="0.35">
      <c r="C148" s="2"/>
    </row>
    <row r="149" spans="3:3" x14ac:dyDescent="0.35">
      <c r="C149" s="2"/>
    </row>
    <row r="150" spans="3:3" x14ac:dyDescent="0.35">
      <c r="C150" s="2"/>
    </row>
    <row r="151" spans="3:3" x14ac:dyDescent="0.35">
      <c r="C151" s="2"/>
    </row>
    <row r="152" spans="3:3" x14ac:dyDescent="0.35">
      <c r="C152" s="2"/>
    </row>
    <row r="153" spans="3:3" x14ac:dyDescent="0.35">
      <c r="C153" s="2"/>
    </row>
    <row r="154" spans="3:3" x14ac:dyDescent="0.35">
      <c r="C154" s="2"/>
    </row>
    <row r="155" spans="3:3" x14ac:dyDescent="0.35">
      <c r="C155" s="2"/>
    </row>
    <row r="156" spans="3:3" x14ac:dyDescent="0.35">
      <c r="C156" s="2"/>
    </row>
    <row r="157" spans="3:3" x14ac:dyDescent="0.35">
      <c r="C157" s="2"/>
    </row>
    <row r="158" spans="3:3" x14ac:dyDescent="0.35">
      <c r="C158" s="2"/>
    </row>
    <row r="159" spans="3:3" x14ac:dyDescent="0.35">
      <c r="C159" s="2"/>
    </row>
    <row r="160" spans="3:3" x14ac:dyDescent="0.35">
      <c r="C160" s="2"/>
    </row>
    <row r="161" spans="3:3" x14ac:dyDescent="0.35">
      <c r="C161" s="2"/>
    </row>
    <row r="162" spans="3:3" x14ac:dyDescent="0.35">
      <c r="C162" s="2"/>
    </row>
    <row r="163" spans="3:3" x14ac:dyDescent="0.35">
      <c r="C163" s="2"/>
    </row>
    <row r="164" spans="3:3" x14ac:dyDescent="0.35">
      <c r="C164" s="2"/>
    </row>
    <row r="165" spans="3:3" x14ac:dyDescent="0.35">
      <c r="C165" s="2"/>
    </row>
    <row r="166" spans="3:3" x14ac:dyDescent="0.35">
      <c r="C166" s="2"/>
    </row>
    <row r="167" spans="3:3" x14ac:dyDescent="0.35">
      <c r="C167" s="2"/>
    </row>
    <row r="168" spans="3:3" x14ac:dyDescent="0.35">
      <c r="C168" s="2"/>
    </row>
    <row r="169" spans="3:3" x14ac:dyDescent="0.35">
      <c r="C169" s="2"/>
    </row>
    <row r="170" spans="3:3" x14ac:dyDescent="0.35">
      <c r="C170" s="2"/>
    </row>
    <row r="171" spans="3:3" x14ac:dyDescent="0.35">
      <c r="C171" s="2"/>
    </row>
    <row r="172" spans="3:3" x14ac:dyDescent="0.35">
      <c r="C172" s="2"/>
    </row>
    <row r="173" spans="3:3" x14ac:dyDescent="0.35">
      <c r="C173" s="2"/>
    </row>
    <row r="174" spans="3:3" x14ac:dyDescent="0.35">
      <c r="C174" s="2"/>
    </row>
    <row r="175" spans="3:3" x14ac:dyDescent="0.35">
      <c r="C175" s="2"/>
    </row>
    <row r="176" spans="3:3" x14ac:dyDescent="0.35">
      <c r="C176" s="2"/>
    </row>
    <row r="177" spans="3:3" x14ac:dyDescent="0.35">
      <c r="C177" s="2"/>
    </row>
    <row r="178" spans="3:3" x14ac:dyDescent="0.35">
      <c r="C178" s="2"/>
    </row>
    <row r="179" spans="3:3" x14ac:dyDescent="0.35">
      <c r="C179" s="2"/>
    </row>
    <row r="180" spans="3:3" x14ac:dyDescent="0.35">
      <c r="C180" s="2"/>
    </row>
    <row r="181" spans="3:3" x14ac:dyDescent="0.35">
      <c r="C181" s="2"/>
    </row>
    <row r="182" spans="3:3" x14ac:dyDescent="0.35">
      <c r="C182" s="2"/>
    </row>
    <row r="183" spans="3:3" x14ac:dyDescent="0.35">
      <c r="C183" s="2"/>
    </row>
    <row r="184" spans="3:3" x14ac:dyDescent="0.35">
      <c r="C184" s="2"/>
    </row>
    <row r="185" spans="3:3" x14ac:dyDescent="0.35">
      <c r="C185" s="2"/>
    </row>
    <row r="186" spans="3:3" x14ac:dyDescent="0.35">
      <c r="C186" s="2"/>
    </row>
    <row r="187" spans="3:3" x14ac:dyDescent="0.35">
      <c r="C187" s="2"/>
    </row>
    <row r="188" spans="3:3" x14ac:dyDescent="0.35">
      <c r="C188" s="2"/>
    </row>
    <row r="189" spans="3:3" x14ac:dyDescent="0.35">
      <c r="C189" s="2"/>
    </row>
    <row r="190" spans="3:3" x14ac:dyDescent="0.35">
      <c r="C190" s="2"/>
    </row>
    <row r="191" spans="3:3" x14ac:dyDescent="0.35">
      <c r="C191" s="2"/>
    </row>
    <row r="192" spans="3:3" x14ac:dyDescent="0.35">
      <c r="C192" s="2"/>
    </row>
    <row r="193" spans="3:3" x14ac:dyDescent="0.35">
      <c r="C193" s="2"/>
    </row>
    <row r="194" spans="3:3" x14ac:dyDescent="0.35">
      <c r="C194" s="2"/>
    </row>
    <row r="195" spans="3:3" x14ac:dyDescent="0.35">
      <c r="C195" s="2"/>
    </row>
    <row r="196" spans="3:3" x14ac:dyDescent="0.35">
      <c r="C196" s="2"/>
    </row>
    <row r="197" spans="3:3" x14ac:dyDescent="0.35">
      <c r="C197" s="2"/>
    </row>
    <row r="198" spans="3:3" x14ac:dyDescent="0.35">
      <c r="C198" s="2"/>
    </row>
    <row r="199" spans="3:3" x14ac:dyDescent="0.35">
      <c r="C199" s="2"/>
    </row>
    <row r="200" spans="3:3" x14ac:dyDescent="0.35">
      <c r="C200" s="2"/>
    </row>
    <row r="201" spans="3:3" x14ac:dyDescent="0.35">
      <c r="C201" s="2"/>
    </row>
    <row r="202" spans="3:3" x14ac:dyDescent="0.35">
      <c r="C202" s="2"/>
    </row>
    <row r="203" spans="3:3" x14ac:dyDescent="0.35">
      <c r="C203" s="2"/>
    </row>
    <row r="204" spans="3:3" x14ac:dyDescent="0.35">
      <c r="C204" s="2"/>
    </row>
    <row r="205" spans="3:3" x14ac:dyDescent="0.35">
      <c r="C205" s="2"/>
    </row>
    <row r="206" spans="3:3" x14ac:dyDescent="0.35">
      <c r="C206" s="2"/>
    </row>
    <row r="207" spans="3:3" x14ac:dyDescent="0.35">
      <c r="C207" s="2"/>
    </row>
    <row r="208" spans="3:3" x14ac:dyDescent="0.35">
      <c r="C208" s="2"/>
    </row>
    <row r="209" spans="3:3" x14ac:dyDescent="0.35">
      <c r="C209" s="2"/>
    </row>
    <row r="210" spans="3:3" x14ac:dyDescent="0.35">
      <c r="C210" s="2"/>
    </row>
    <row r="211" spans="3:3" x14ac:dyDescent="0.35">
      <c r="C211" s="2"/>
    </row>
    <row r="212" spans="3:3" x14ac:dyDescent="0.35">
      <c r="C212" s="2"/>
    </row>
    <row r="213" spans="3:3" x14ac:dyDescent="0.35">
      <c r="C213" s="2"/>
    </row>
    <row r="214" spans="3:3" x14ac:dyDescent="0.35">
      <c r="C214" s="2"/>
    </row>
    <row r="215" spans="3:3" x14ac:dyDescent="0.35">
      <c r="C215" s="2"/>
    </row>
    <row r="216" spans="3:3" x14ac:dyDescent="0.35">
      <c r="C216" s="2"/>
    </row>
    <row r="217" spans="3:3" x14ac:dyDescent="0.35">
      <c r="C217" s="2"/>
    </row>
    <row r="218" spans="3:3" x14ac:dyDescent="0.35">
      <c r="C218" s="2"/>
    </row>
    <row r="219" spans="3:3" x14ac:dyDescent="0.35">
      <c r="C219" s="2"/>
    </row>
    <row r="220" spans="3:3" x14ac:dyDescent="0.35">
      <c r="C220" s="2"/>
    </row>
    <row r="221" spans="3:3" x14ac:dyDescent="0.35">
      <c r="C221" s="2"/>
    </row>
    <row r="222" spans="3:3" x14ac:dyDescent="0.35">
      <c r="C222" s="2"/>
    </row>
    <row r="223" spans="3:3" x14ac:dyDescent="0.35">
      <c r="C223" s="2"/>
    </row>
    <row r="224" spans="3:3" x14ac:dyDescent="0.35">
      <c r="C224" s="2"/>
    </row>
    <row r="225" spans="3:3" x14ac:dyDescent="0.35">
      <c r="C225" s="2"/>
    </row>
    <row r="226" spans="3:3" x14ac:dyDescent="0.35">
      <c r="C226" s="2"/>
    </row>
    <row r="227" spans="3:3" x14ac:dyDescent="0.35">
      <c r="C227" s="2"/>
    </row>
    <row r="228" spans="3:3" x14ac:dyDescent="0.35">
      <c r="C228" s="2"/>
    </row>
    <row r="229" spans="3:3" x14ac:dyDescent="0.35">
      <c r="C229" s="2"/>
    </row>
  </sheetData>
  <pageMargins left="0.7" right="0.7" top="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4C66-C2DF-48D4-9569-D8291DA5E181}">
  <dimension ref="A1:H5"/>
  <sheetViews>
    <sheetView view="pageBreakPreview" zoomScale="60" zoomScaleNormal="100" workbookViewId="0">
      <selection activeCell="C6" sqref="C6"/>
    </sheetView>
  </sheetViews>
  <sheetFormatPr defaultRowHeight="14.5" x14ac:dyDescent="0.35"/>
  <sheetData>
    <row r="1" spans="1:8" ht="70.5" thickBot="1" x14ac:dyDescent="0.4">
      <c r="A1" s="10" t="s">
        <v>17</v>
      </c>
      <c r="B1" s="11" t="s">
        <v>18</v>
      </c>
      <c r="C1" s="11" t="s">
        <v>19</v>
      </c>
      <c r="D1" s="11" t="s">
        <v>20</v>
      </c>
      <c r="E1" s="11" t="s">
        <v>21</v>
      </c>
      <c r="F1" s="11" t="s">
        <v>22</v>
      </c>
      <c r="G1" s="11" t="s">
        <v>23</v>
      </c>
      <c r="H1" s="11" t="s">
        <v>24</v>
      </c>
    </row>
    <row r="2" spans="1:8" ht="15" thickBot="1" x14ac:dyDescent="0.4">
      <c r="A2" s="12">
        <v>2023</v>
      </c>
      <c r="B2" s="13">
        <v>20887</v>
      </c>
      <c r="C2" s="14">
        <v>66</v>
      </c>
      <c r="D2" s="14">
        <v>34</v>
      </c>
      <c r="E2" s="14">
        <v>40</v>
      </c>
      <c r="F2" s="13">
        <v>1384</v>
      </c>
      <c r="G2" s="14">
        <v>51</v>
      </c>
      <c r="H2" s="14">
        <v>182</v>
      </c>
    </row>
    <row r="4" spans="1:8" x14ac:dyDescent="0.35">
      <c r="B4" t="s">
        <v>25</v>
      </c>
      <c r="C4">
        <f>(F2+H2)/(E2/100)</f>
        <v>3915</v>
      </c>
    </row>
    <row r="5" spans="1:8" x14ac:dyDescent="0.35">
      <c r="C5" t="s">
        <v>26</v>
      </c>
    </row>
  </sheetData>
  <pageMargins left="0.7" right="0.7" top="1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E3 NSPI</vt:lpstr>
      <vt:lpstr>Residential</vt:lpstr>
      <vt:lpstr>GeneralDemand</vt:lpstr>
      <vt:lpstr>Combined Peak</vt:lpstr>
      <vt:lpstr>HP Energy Calc</vt:lpstr>
      <vt:lpstr>'Combined Peak'!Print_Titles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2023-06-20T16:48:10Z</dcterms:created>
  <dcterms:modified xsi:type="dcterms:W3CDTF">2023-06-20T16:48:16Z</dcterms:modified>
</cp:coreProperties>
</file>